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DFBCA2D3-81A2-45F3-AA66-E2EFF3EA15CF}" xr6:coauthVersionLast="36" xr6:coauthVersionMax="36" xr10:uidLastSave="{00000000-0000-0000-0000-000000000000}"/>
  <bookViews>
    <workbookView xWindow="0" yWindow="60" windowWidth="17970" windowHeight="5895" tabRatio="810" xr2:uid="{00000000-000D-0000-FFFF-FFFF00000000}"/>
  </bookViews>
  <sheets>
    <sheet name="Учителя-предметники" sheetId="19" r:id="rId1"/>
    <sheet name="Лист4" sheetId="2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'Учителя-предметники'!$A$1:$U$62</definedName>
    <definedName name="Категория">[1]Лист1!#REF!</definedName>
    <definedName name="стаж">[2]Лист1!$X$13:$X$13</definedName>
  </definedNames>
  <calcPr calcId="191029"/>
</workbook>
</file>

<file path=xl/calcChain.xml><?xml version="1.0" encoding="utf-8"?>
<calcChain xmlns="http://schemas.openxmlformats.org/spreadsheetml/2006/main">
  <c r="Q51" i="19" l="1"/>
  <c r="J23" i="19" l="1"/>
  <c r="M6" i="19" l="1"/>
  <c r="L6" i="19"/>
</calcChain>
</file>

<file path=xl/sharedStrings.xml><?xml version="1.0" encoding="utf-8"?>
<sst xmlns="http://schemas.openxmlformats.org/spreadsheetml/2006/main" count="627" uniqueCount="462">
  <si>
    <t>ФИО</t>
  </si>
  <si>
    <t xml:space="preserve">Дата рождения </t>
  </si>
  <si>
    <t xml:space="preserve">Полных лет </t>
  </si>
  <si>
    <t xml:space="preserve">Образовательная организация </t>
  </si>
  <si>
    <t>Должность</t>
  </si>
  <si>
    <t xml:space="preserve">Образование </t>
  </si>
  <si>
    <t>Общий стаж</t>
  </si>
  <si>
    <t>Пед. стаж (полных лет)</t>
  </si>
  <si>
    <t>КПК</t>
  </si>
  <si>
    <t>Личный электронный адрес</t>
  </si>
  <si>
    <t>Номер телефона</t>
  </si>
  <si>
    <t>Пол М (1), Ж (2) только цифры</t>
  </si>
  <si>
    <t xml:space="preserve">Серия диплома </t>
  </si>
  <si>
    <t>Номер диплома</t>
  </si>
  <si>
    <t xml:space="preserve">кпк в последний раз </t>
  </si>
  <si>
    <t>место, программа кпк</t>
  </si>
  <si>
    <t>СНИЛС</t>
  </si>
  <si>
    <t>условия 
для ДО:
+/-</t>
  </si>
  <si>
    <t>№</t>
  </si>
  <si>
    <t>сроки обучения</t>
  </si>
  <si>
    <t>ВО, СПО/ Специальность по диплому</t>
  </si>
  <si>
    <t>Район</t>
  </si>
  <si>
    <t>учитель русского языка и литературы</t>
  </si>
  <si>
    <t>учитель биологии</t>
  </si>
  <si>
    <t>2021г.</t>
  </si>
  <si>
    <t>Мазаева Хеда Усамовна</t>
  </si>
  <si>
    <t>28.08.1967г</t>
  </si>
  <si>
    <t>154-342-143 36</t>
  </si>
  <si>
    <t>Учитель англ. языка</t>
  </si>
  <si>
    <t>ЧИГУ,1990г.,преподаватель географии, географ</t>
  </si>
  <si>
    <t>ТВ</t>
  </si>
  <si>
    <t>16</t>
  </si>
  <si>
    <t>08.11.18г.</t>
  </si>
  <si>
    <t xml:space="preserve"> Совершенствование коммуникативной и методической компетенций учителей английского языка общеобразовательных организаций Чеченской Республики (уровни коммуникативной компетенции В1-В2; В2-С1)</t>
  </si>
  <si>
    <t>mazaevakhe75@gmail.com</t>
  </si>
  <si>
    <t>Гарбаев Шахаб Бувайсарович</t>
  </si>
  <si>
    <t>30.01.1967г.</t>
  </si>
  <si>
    <t>117-151-340 17</t>
  </si>
  <si>
    <t>ДВС</t>
  </si>
  <si>
    <t>16.08.2021г-31.08.2021г.</t>
  </si>
  <si>
    <t>Методика проведения лабораторных работ по физике 72 часа</t>
  </si>
  <si>
    <t>Shaxab.garbaev@bk.ru</t>
  </si>
  <si>
    <t>Ясуева Марина Шахруновна</t>
  </si>
  <si>
    <t>117-152-456 32</t>
  </si>
  <si>
    <t>Учитель математики</t>
  </si>
  <si>
    <t>30</t>
  </si>
  <si>
    <t>14.08.2019г.-24.08.2019г.</t>
  </si>
  <si>
    <t>ЧИПКРО Требования к современному уроку в условиях реализации ФГОС. 72 часа</t>
  </si>
  <si>
    <t>marina.yasueva.88@mail.ru</t>
  </si>
  <si>
    <t>Матаева Айшат Денелбековна</t>
  </si>
  <si>
    <t>142-960-244 56</t>
  </si>
  <si>
    <t>Методика проведения лабораторных работ по биологии 72 часа</t>
  </si>
  <si>
    <t>matayeva@internet.ru</t>
  </si>
  <si>
    <t>+7 927 464-94-65</t>
  </si>
  <si>
    <t>Ибрагимова Фариза Хасмагомедовна</t>
  </si>
  <si>
    <t>127-838-738 02</t>
  </si>
  <si>
    <t>ЧГУ,,биолог,
биология</t>
  </si>
  <si>
    <t>ВСГ</t>
  </si>
  <si>
    <t>Методика проведения лабораторных работ по химии 72 часа</t>
  </si>
  <si>
    <t>Газуева Иман Исламовна</t>
  </si>
  <si>
    <t>153-885-889 25</t>
  </si>
  <si>
    <t>Учитель русского языка</t>
  </si>
  <si>
    <t>6</t>
  </si>
  <si>
    <t>30.07.2018г</t>
  </si>
  <si>
    <t>"Иновационные практики обучения русскому языку и литературе в поликультурном пространстве"72часа</t>
  </si>
  <si>
    <t>Досуева Хурма Тахировна</t>
  </si>
  <si>
    <t>121-571-822 30</t>
  </si>
  <si>
    <t>Учитель чеченского языка</t>
  </si>
  <si>
    <t>АВС</t>
  </si>
  <si>
    <t>09.11.2018г</t>
  </si>
  <si>
    <t xml:space="preserve"> ЧИПКРО Требования к современному уроку в условиях реализации ФГОС 72 часа</t>
  </si>
  <si>
    <t>dasueva@list.ru</t>
  </si>
  <si>
    <t>ФВ-I</t>
  </si>
  <si>
    <t xml:space="preserve">19.10.2018г. </t>
  </si>
  <si>
    <t>xasenova.fatima@mail.ru</t>
  </si>
  <si>
    <t>8966-722-15-11</t>
  </si>
  <si>
    <t>МБОУ "СОШ№2 с.Чечен-Аул"</t>
  </si>
  <si>
    <t>ВСБ</t>
  </si>
  <si>
    <t>2020г.</t>
  </si>
  <si>
    <t xml:space="preserve">Асуева Совдат Ильясовна </t>
  </si>
  <si>
    <t>124-662-131 46</t>
  </si>
  <si>
    <t>учитель технологии</t>
  </si>
  <si>
    <t xml:space="preserve">ВО ЧГПИ учитель начальных классов </t>
  </si>
  <si>
    <t>sovdatasueva5161@gmail.com</t>
  </si>
  <si>
    <t>учитель географии</t>
  </si>
  <si>
    <t>2016-2020</t>
  </si>
  <si>
    <t>08.11-10.11.2021</t>
  </si>
  <si>
    <t>"Современные подходы к формированию функциональной грамотности школьников" ИРО ЧР</t>
  </si>
  <si>
    <t>учитель английского языка</t>
  </si>
  <si>
    <t>Сулейманова Линда Алашовна</t>
  </si>
  <si>
    <t>149-525-338 86</t>
  </si>
  <si>
    <t>ВО, ЧГУ, Филология, преподаватель по спец. филолог</t>
  </si>
  <si>
    <t>2017-2021</t>
  </si>
  <si>
    <t>l.a.suleymanova17@gmail.com</t>
  </si>
  <si>
    <t>Дускаев Ваха Магомедович</t>
  </si>
  <si>
    <t>142-105-693 19</t>
  </si>
  <si>
    <t>учитель обществознания</t>
  </si>
  <si>
    <t>ВО, ЧГПУ, Педагогическое образование (с двумя профилями)</t>
  </si>
  <si>
    <t>27.03-29.03.2018</t>
  </si>
  <si>
    <t>"Опыт и практика применения современных педагогических методов, приемов и технологий. Инструменты современного педагога" ЧИПКРО</t>
  </si>
  <si>
    <t>vakha.duskaev@mail.ru</t>
  </si>
  <si>
    <t>Адамова Хавра Денилбековна</t>
  </si>
  <si>
    <t>09.03.1995г.</t>
  </si>
  <si>
    <t>152-996-122 94</t>
  </si>
  <si>
    <t>учитель чеченского языка и литературы</t>
  </si>
  <si>
    <t>Высшее. ЧГПУ  по специальности «русский язык» и «родной язык и литература»</t>
  </si>
  <si>
    <t>15.06-30.06.2021</t>
  </si>
  <si>
    <t xml:space="preserve">"Основные орфографические правила чеченского языка: теория, практика, методика преподавания" ГКУ "Институт чеченского языка"  </t>
  </si>
  <si>
    <t>adamova.khavra@mail.ru</t>
  </si>
  <si>
    <t>Махамашаева Петимат Доккаевна</t>
  </si>
  <si>
    <t>142-985-798 14</t>
  </si>
  <si>
    <t>petimat.makhamashayeva@mail.ru</t>
  </si>
  <si>
    <t>Исаева Айна Хампашаевна</t>
  </si>
  <si>
    <t>28.08.1993г.</t>
  </si>
  <si>
    <t>145-784-298 04</t>
  </si>
  <si>
    <t>учитель математики</t>
  </si>
  <si>
    <t>ВО, ГГНТУ 260601 "Машины и аппараты пищевых производств " по спец. Инженер</t>
  </si>
  <si>
    <t>i.buhari99@gmail.com</t>
  </si>
  <si>
    <t>МБОУ "Гимназия № 13" г. Аргуна имени С.Д. Диканиева</t>
  </si>
  <si>
    <t>учитель физической культуры</t>
  </si>
  <si>
    <t>Ильясова Рамиса Исаевна</t>
  </si>
  <si>
    <t>141-385-486 59</t>
  </si>
  <si>
    <t>ВО, ЧГПУ</t>
  </si>
  <si>
    <t>Гадаева Разита Ахметовна</t>
  </si>
  <si>
    <t>138-315-456 59</t>
  </si>
  <si>
    <t>методист</t>
  </si>
  <si>
    <t xml:space="preserve">ВО, Чеченский государственный университет,  специальность: Журналистика   </t>
  </si>
  <si>
    <t>0401442</t>
  </si>
  <si>
    <t>ms.razita88@mail.ru</t>
  </si>
  <si>
    <t>Исмаилова Луиза Хож-Ахмедовна</t>
  </si>
  <si>
    <t>121-473-182 23</t>
  </si>
  <si>
    <t>ИВС</t>
  </si>
  <si>
    <t>1) сентябрь 2019 г.; Автономная некоммерческая организация дополнительного профессионального образования "Просвещение-Столица" г. Москва; на тему: "Совершенствование коммуникативной и методической компетенций учителей английского языка (уровни коммуникативной компетенции В-1В-2; В-2-С1)", 144 ч.;                                                                        2) ноябрь 2019 г.; ФГБОУ ВО "Российская академия народного хозяйства и государственной службы при Президенте РФ" г. Москва; тема: "Финансовая грамотность в английском языке";                                                   3) январь 2019 г.; ФГБОУ ВО "Российская академия народного хозяйства и государственной службы при Президенте РФ" г. Москва; тема: "Содержание и методика преподавания курса финансовой грамотностиразличным категориям обучающихся".</t>
  </si>
  <si>
    <t>newluiza@mail.ru</t>
  </si>
  <si>
    <t>Ладаева Рашан Сайдэмиевна</t>
  </si>
  <si>
    <t>143-964-673 96</t>
  </si>
  <si>
    <t>irashan@bk.ru</t>
  </si>
  <si>
    <t>Абдулкаримова Лайла Айсултановна</t>
  </si>
  <si>
    <t>07.11.1964</t>
  </si>
  <si>
    <t>171-961-235 76</t>
  </si>
  <si>
    <t>ВО,  Чечено-Ингушский государственный педагогический институт, специальность: учитель русского языка и литературы</t>
  </si>
  <si>
    <t>РВ</t>
  </si>
  <si>
    <t>ФГБУ "ФИОКО" г. Москва, по программе повышения квалификации «Оценивание ответов на задания всероссийских проверочных работ. Русский язык. 5-8 классы»</t>
  </si>
  <si>
    <t>alayla64@mail.ru</t>
  </si>
  <si>
    <t>Валиева Товрат Гиргиевна</t>
  </si>
  <si>
    <t>02.01.1991</t>
  </si>
  <si>
    <t>144-747-362 81</t>
  </si>
  <si>
    <t>ВО,  ЧГПИ, г. Грозный / специальность: педагогика и методика начального образования</t>
  </si>
  <si>
    <t>0116658</t>
  </si>
  <si>
    <t>tovrat.valieva.91@mail.ru</t>
  </si>
  <si>
    <t>Хасиева Зулай Абдурзаковна</t>
  </si>
  <si>
    <t>13.05.1961</t>
  </si>
  <si>
    <t>117-152-440 24</t>
  </si>
  <si>
    <t>ВО,  ЧИГУ, специальность: учитель русского  и чеченского языков</t>
  </si>
  <si>
    <t>ИВ</t>
  </si>
  <si>
    <t>642104</t>
  </si>
  <si>
    <t>ГБУ ДПО "ЧИПКРО" г. Грозный; тема: "Инновационные процеччы в образовании"</t>
  </si>
  <si>
    <t>khasieva.zulay@mail.ru</t>
  </si>
  <si>
    <t>Чатаева Раиса Юсуп-Хаджиевна</t>
  </si>
  <si>
    <t>10.10.1961</t>
  </si>
  <si>
    <t>121-571-859 43</t>
  </si>
  <si>
    <t xml:space="preserve">ВО, Чечено-Ингушский госуниверситет им. Л.Н. Толстого г. Грозный; русский язык и литература, чеченский язык и литература                                                          </t>
  </si>
  <si>
    <t>МВ</t>
  </si>
  <si>
    <t>r.chataeva@mail.ru</t>
  </si>
  <si>
    <t>МБОУ "СОШ №1 с.Бердыкель"</t>
  </si>
  <si>
    <t>Темиров Хумид Висханович</t>
  </si>
  <si>
    <t>145-194-537 70</t>
  </si>
  <si>
    <t>учитель иностранного языка</t>
  </si>
  <si>
    <t>2014г-2018г</t>
  </si>
  <si>
    <t>0611803</t>
  </si>
  <si>
    <t>humidtemirov@mail.ru</t>
  </si>
  <si>
    <t>АНО ДПО "Школа анализа данных","Функциоальная грамотность: развиваем в средней и старшей школе"</t>
  </si>
  <si>
    <t>Эльмурзаев Турпал-Али Замзанович</t>
  </si>
  <si>
    <t>157-202-182 38</t>
  </si>
  <si>
    <t>учитель истории и обществознании</t>
  </si>
  <si>
    <t>0745174</t>
  </si>
  <si>
    <t>camp.rock1989@mail.ru</t>
  </si>
  <si>
    <t>Ахъядова Рада Асланбековнка</t>
  </si>
  <si>
    <t>г.Аргун</t>
  </si>
  <si>
    <t xml:space="preserve">МБОУ "СОШ№1 с.Чечен-Аул" </t>
  </si>
  <si>
    <t>136-328-016 42</t>
  </si>
  <si>
    <t>ФГБОУ ЧГУ, "Филология"</t>
  </si>
  <si>
    <t>radaahyadova@mail.ru</t>
  </si>
  <si>
    <t>МБОУ "СОШ № 1 с. Чечен-Аул"</t>
  </si>
  <si>
    <t>Сулейманов Хасин Хасанович</t>
  </si>
  <si>
    <t>145-483-824-83</t>
  </si>
  <si>
    <t xml:space="preserve">учитель физической культуры </t>
  </si>
  <si>
    <t>ср.профес.ГГНТУ-2020 Электрические станции, сети и системы</t>
  </si>
  <si>
    <t>hasin4243sul@icloud.com</t>
  </si>
  <si>
    <t>Дакаева Лариса Исмаиловна</t>
  </si>
  <si>
    <t xml:space="preserve">высшее, ЧГПУ "Учитель чеченского языка и литературы" </t>
  </si>
  <si>
    <t>ЧИПКРО,"Требования к современному уроку в условиях реализации ФГОС"</t>
  </si>
  <si>
    <t>larisadakaeva12@gmail.com</t>
  </si>
  <si>
    <t>zareta.abdurakhmanova.19@mail.ru</t>
  </si>
  <si>
    <t>МБОУ "СОШ №2 с.Бердыкель"</t>
  </si>
  <si>
    <t>Истамулова Мата Аллуевна</t>
  </si>
  <si>
    <t>144-946-562 95</t>
  </si>
  <si>
    <t>Учитель английского языка</t>
  </si>
  <si>
    <t>2019г.</t>
  </si>
  <si>
    <t>mata1997@internet.ru</t>
  </si>
  <si>
    <t>8989 172-57-32</t>
  </si>
  <si>
    <t xml:space="preserve"> Эльмаева Малика Исламовна</t>
  </si>
  <si>
    <t>154-257-585 77</t>
  </si>
  <si>
    <t>Учитель технологии</t>
  </si>
  <si>
    <t>15.09.20-30.09.20г.</t>
  </si>
  <si>
    <t>ДПО "Институт проф.образования и развития" г.Рязань           "Теория и методика преподавания учебного предмета "Технология"</t>
  </si>
  <si>
    <t>malika.elmayeva.90@mail.ru</t>
  </si>
  <si>
    <t>8928 736-83-91</t>
  </si>
  <si>
    <t>Махмудова Мадина Хасайновна</t>
  </si>
  <si>
    <t>148-844-729 13</t>
  </si>
  <si>
    <t>Учитель физики</t>
  </si>
  <si>
    <t>ВО, "Социальная работа"</t>
  </si>
  <si>
    <t>berd1331@gmail.com</t>
  </si>
  <si>
    <t>8929 325-84-90</t>
  </si>
  <si>
    <t>нет</t>
  </si>
  <si>
    <t>МБОУ "СОШ №3 с. Чечен-Аул" им. М.Х. Дугаева</t>
  </si>
  <si>
    <t>ЧГПУ, Филолог 2016-2020</t>
  </si>
  <si>
    <t>ИРЧЯ "Требования к современному уроку чеченского языка и литературы в рамках реализации ФГОС и концепции преподавания родных языков народов РФ"</t>
  </si>
  <si>
    <t xml:space="preserve">kantaeva_fatima@mail.ru </t>
  </si>
  <si>
    <t>Казаева Хавани Хамзатовна</t>
  </si>
  <si>
    <t>145-334-982 69</t>
  </si>
  <si>
    <t>ЧГПУ "Филолог" 2020г.</t>
  </si>
  <si>
    <t>ГКУ институт Чеченского языка</t>
  </si>
  <si>
    <t xml:space="preserve">khavani.kazayeva@mail.ru </t>
  </si>
  <si>
    <t>Танаева Аминат Бадрудиевна</t>
  </si>
  <si>
    <t>145-226-651-50</t>
  </si>
  <si>
    <t>учитель истории</t>
  </si>
  <si>
    <t>ЧГУ, история-2016-2020</t>
  </si>
  <si>
    <t>ГБУ ДПО ИРО ЧР</t>
  </si>
  <si>
    <t xml:space="preserve">am.tanaeva1999@icloud.com </t>
  </si>
  <si>
    <t>МБОУ "СОШ№5" г. Аргун им. М.Б. Халикова</t>
  </si>
  <si>
    <t>lichoesosh5argun+48@mail.ru</t>
  </si>
  <si>
    <t>Каимова Таман Дениевна</t>
  </si>
  <si>
    <t xml:space="preserve">Высшее, Чеченский государственный педагогический институт, русский язык и литература", </t>
  </si>
  <si>
    <t>1985-1990</t>
  </si>
  <si>
    <t>ФВ</t>
  </si>
  <si>
    <t>lichoesosh5argun+28@mail.ru</t>
  </si>
  <si>
    <t>8963 081 71 48</t>
  </si>
  <si>
    <t xml:space="preserve">Высшее, Чеченский государственный педагогический институт, русский язык и литература, </t>
  </si>
  <si>
    <t>1984-1989</t>
  </si>
  <si>
    <t>8928 017 73 52</t>
  </si>
  <si>
    <t>Патахова Хадижат Вахаевна</t>
  </si>
  <si>
    <t xml:space="preserve">Высшее, Чеченский государственный университет, Экономист, </t>
  </si>
  <si>
    <t>ИРО ЧР "Организация деятельности педагога в соответствии с требованиями ФГОС ОВЗ"</t>
  </si>
  <si>
    <t>licnoesosh5argun+521@mail.ru</t>
  </si>
  <si>
    <t>Товсултанова Роза Шамсудиновна</t>
  </si>
  <si>
    <t>117-696-254-90</t>
  </si>
  <si>
    <t>учитель химии</t>
  </si>
  <si>
    <t xml:space="preserve">Высшее, Чечено-Ингушский государственный университет,учитель биологии и химии, </t>
  </si>
  <si>
    <t>196-1973</t>
  </si>
  <si>
    <t>Ю</t>
  </si>
  <si>
    <t>АРГППРРО "Использование оборудования детского технопарка "Кванториум и центра "Точка Роста" для реализации образовательных программ по химии в рамках естественно-научного направления</t>
  </si>
  <si>
    <t>licnoesosh5argun7418@mail.ru</t>
  </si>
  <si>
    <t>Улубаева Зумрат Шайх-Магомедовна</t>
  </si>
  <si>
    <t>156-254-734-74</t>
  </si>
  <si>
    <t>8920 534 77 73</t>
  </si>
  <si>
    <t xml:space="preserve">Сулипов Шамиль Ломалиевич </t>
  </si>
  <si>
    <t>151-866-304 70</t>
  </si>
  <si>
    <t>учителль физики</t>
  </si>
  <si>
    <t xml:space="preserve">ЧГПУ Бакалавр. Педагогическое образование. </t>
  </si>
  <si>
    <t>sulipov.shamil@mail.ru</t>
  </si>
  <si>
    <t>8 932-254-76-89</t>
  </si>
  <si>
    <t xml:space="preserve">Хусайинова Марет Адамовна </t>
  </si>
  <si>
    <t>147-325-818 71</t>
  </si>
  <si>
    <t>учитель чеченского языка</t>
  </si>
  <si>
    <t xml:space="preserve">ЧГУ Филология. Преподаватель чеченского языка и литературы. Русского языка и литературы. </t>
  </si>
  <si>
    <t>КФ</t>
  </si>
  <si>
    <t>ЧИПКРО, "Требование к современному уроку в условиях реализации ФГОС"</t>
  </si>
  <si>
    <t>maret.khusayinova@mail.ru</t>
  </si>
  <si>
    <t>8 938-989-53-59</t>
  </si>
  <si>
    <t xml:space="preserve">Музаева Есита Эмисовна </t>
  </si>
  <si>
    <t>137-091-927 68</t>
  </si>
  <si>
    <t xml:space="preserve">ГПК Преподавание в начальных классах. </t>
  </si>
  <si>
    <t>СБ</t>
  </si>
  <si>
    <t>tatayeva75@inbox.ru</t>
  </si>
  <si>
    <t>8 938-908-94-75</t>
  </si>
  <si>
    <t>Тайсумова Малх-Азни Султановна</t>
  </si>
  <si>
    <t>131-630-995 40</t>
  </si>
  <si>
    <t>учитель русского языка и лит</t>
  </si>
  <si>
    <t>ВСА</t>
  </si>
  <si>
    <t>2014г.</t>
  </si>
  <si>
    <t>ЧИПКРО Деятельность методиста дошкольного образовательного учреждения в условиях реализации.</t>
  </si>
  <si>
    <t>taysumova-85@mail.ru</t>
  </si>
  <si>
    <t>8 938-995-37-33</t>
  </si>
  <si>
    <t xml:space="preserve">Масаева Мукминат Абубакаровна </t>
  </si>
  <si>
    <t>147-285-070 75</t>
  </si>
  <si>
    <t>учитель биологии и химии</t>
  </si>
  <si>
    <t>н/в</t>
  </si>
  <si>
    <t>online9434v@gmail.com</t>
  </si>
  <si>
    <t>8928 537 66 15</t>
  </si>
  <si>
    <t xml:space="preserve">МБОУ"СОШ№7"г.Аргун </t>
  </si>
  <si>
    <t>Узаева Нягмат Руслановна</t>
  </si>
  <si>
    <t xml:space="preserve">учитель нач.классов </t>
  </si>
  <si>
    <t>СПО,ЧТЭ Оператор элект. вычислит.</t>
  </si>
  <si>
    <t>uzaeva2323@mail.ru</t>
  </si>
  <si>
    <t xml:space="preserve">Несирхаева Танзила Валидовна </t>
  </si>
  <si>
    <t xml:space="preserve">СПО ,ГГКИТ .Соц.работа </t>
  </si>
  <si>
    <t>tanzila95555@mail.ru</t>
  </si>
  <si>
    <t xml:space="preserve">Тухигова Хеда Зайналбековна </t>
  </si>
  <si>
    <t xml:space="preserve">СПО ДСЭК млад.мед.сестра </t>
  </si>
  <si>
    <t xml:space="preserve">Идрисова Хеди Абдулвадудовна </t>
  </si>
  <si>
    <t xml:space="preserve">СПО,КТМСХ.Юрист </t>
  </si>
  <si>
    <t xml:space="preserve">idrisova.hed@mila </t>
  </si>
  <si>
    <t xml:space="preserve">Дикаева Хава Сайпуддиевна </t>
  </si>
  <si>
    <t xml:space="preserve">ВО.ГГНТУ.Бакалавр </t>
  </si>
  <si>
    <t>Kdicaeva@bk.ru</t>
  </si>
  <si>
    <r>
      <t>категория  1-первая, 2-высшая</t>
    </r>
    <r>
      <rPr>
        <b/>
        <sz val="12"/>
        <color rgb="FFFF0000"/>
        <rFont val="Times New Roman"/>
        <family val="1"/>
        <charset val="204"/>
      </rPr>
      <t xml:space="preserve"> </t>
    </r>
  </si>
  <si>
    <t>2016г.-2020г.</t>
  </si>
  <si>
    <t>городской округ г. Аргун</t>
  </si>
  <si>
    <t>8963-700-15-51</t>
  </si>
  <si>
    <t>Н/В</t>
  </si>
  <si>
    <t>1985г.-1990г.</t>
  </si>
  <si>
    <t>1993г.-2001г.</t>
  </si>
  <si>
    <t>2012г.-2016г.</t>
  </si>
  <si>
    <t>2011г.-2016г.</t>
  </si>
  <si>
    <t>2002г.-2007г.</t>
  </si>
  <si>
    <t>2010г.-2015г.</t>
  </si>
  <si>
    <t>1989г.-1993г.</t>
  </si>
  <si>
    <t>1985г.-1989г.</t>
  </si>
  <si>
    <t>2017г.-2021г.</t>
  </si>
  <si>
    <t>2016г.-2021г.</t>
  </si>
  <si>
    <t>2014г.-2019г.</t>
  </si>
  <si>
    <t>2008г.-2013г.</t>
  </si>
  <si>
    <t>2001г.-2006г.</t>
  </si>
  <si>
    <t>2005г.-2009г.</t>
  </si>
  <si>
    <t>2002г.-2008г.</t>
  </si>
  <si>
    <t>МБОУ "СОШ№2" г.Аргуна</t>
  </si>
  <si>
    <t>Ирисханова Джанетта Хизировна</t>
  </si>
  <si>
    <t>МБОУ "СОШ№2" г.Аргун</t>
  </si>
  <si>
    <t>131-103-468 90</t>
  </si>
  <si>
    <t>2012-2017гг.</t>
  </si>
  <si>
    <t>aslan00-000@mail.ru</t>
  </si>
  <si>
    <t>8(922)677-27-59</t>
  </si>
  <si>
    <t>Эжиева Амнат Адамовна</t>
  </si>
  <si>
    <t>169-036-284 84</t>
  </si>
  <si>
    <t xml:space="preserve">2016-2021гг.    </t>
  </si>
  <si>
    <t>ibragim-ezhiev@mail.ru</t>
  </si>
  <si>
    <t>8(967)952-53-02</t>
  </si>
  <si>
    <t>Типсаева Рашана Хаджимурадовна</t>
  </si>
  <si>
    <t>155-147-121 45</t>
  </si>
  <si>
    <t>2014-2019гг.</t>
  </si>
  <si>
    <t>rashanatipsaeva16@mail.ru</t>
  </si>
  <si>
    <t>8(988)902-78-05</t>
  </si>
  <si>
    <t>Тепсуркаева Малика Рукмановна</t>
  </si>
  <si>
    <t>119-053-929 56</t>
  </si>
  <si>
    <t>Учитель чеч.языка и литер.</t>
  </si>
  <si>
    <t>1995-2001гг.</t>
  </si>
  <si>
    <t>argunonline62019@gmail.com</t>
  </si>
  <si>
    <t>8(920)744-15-35</t>
  </si>
  <si>
    <t>Умарова Мата Имрановна</t>
  </si>
  <si>
    <t>152-160-776 39</t>
  </si>
  <si>
    <t>2011-2016гг.</t>
  </si>
  <si>
    <t>mata.umarova.17@mail.ru</t>
  </si>
  <si>
    <t>8(965)956-41-48</t>
  </si>
  <si>
    <t xml:space="preserve">Закаев Юсуп Насардиевич </t>
  </si>
  <si>
    <t>133-452-907 44</t>
  </si>
  <si>
    <t xml:space="preserve">СПО Физическая культура                  </t>
  </si>
  <si>
    <t>2010-2014гг.</t>
  </si>
  <si>
    <t>yzakayev@inbox.ru</t>
  </si>
  <si>
    <t>8(964)073-53-50</t>
  </si>
  <si>
    <t xml:space="preserve">Баширова Седа Хусаиновна </t>
  </si>
  <si>
    <t>145-732-677 79</t>
  </si>
  <si>
    <t>2012-2016гг.</t>
  </si>
  <si>
    <t>bashirova9527@gmail.com</t>
  </si>
  <si>
    <t>Хутаева Хеди Мусаевна</t>
  </si>
  <si>
    <t>145-451-224 42</t>
  </si>
  <si>
    <t>2006-2010гг.</t>
  </si>
  <si>
    <t>ВБА</t>
  </si>
  <si>
    <t>khedikhutayeva@mail.ru</t>
  </si>
  <si>
    <t>8(962)800-04-05</t>
  </si>
  <si>
    <t xml:space="preserve">Шаипова Аминат Хусеновна </t>
  </si>
  <si>
    <t>132-842-240 36</t>
  </si>
  <si>
    <t>Учитель русск.языка и литер.</t>
  </si>
  <si>
    <t>2004-2009гг.</t>
  </si>
  <si>
    <t>rust_rust_2020@bk.ru</t>
  </si>
  <si>
    <t>8(938)892-45-39</t>
  </si>
  <si>
    <t>Чинаева Малика Хасамбековна</t>
  </si>
  <si>
    <t>117-152-450 26</t>
  </si>
  <si>
    <t xml:space="preserve">Учитель математики </t>
  </si>
  <si>
    <t>1999-2004гг.</t>
  </si>
  <si>
    <t>chinaeva-1977@bk.ru</t>
  </si>
  <si>
    <t>8(928)002-66-48</t>
  </si>
  <si>
    <t>2015г.-2019г.</t>
  </si>
  <si>
    <t>2014г.-2018г.</t>
  </si>
  <si>
    <t xml:space="preserve"> "Организация деятельности педагога в соответствии с требованиями ФГОС ОВЗ" ГБУ ДПО "ИРО ЧР"</t>
  </si>
  <si>
    <t xml:space="preserve"> "Функциональная грамотность" Яндекс учебник</t>
  </si>
  <si>
    <t xml:space="preserve"> "Преподование литературы" ЧИПКРО</t>
  </si>
  <si>
    <t>01.09.2016 г. - 02.02.2022 г.</t>
  </si>
  <si>
    <t>01.09.2009 г. - 12.08.2015 г.</t>
  </si>
  <si>
    <t>01.09.1998 г. - 08.07.2003 г.</t>
  </si>
  <si>
    <t>01.09.2013 г. - 10.07.2017 г.</t>
  </si>
  <si>
    <t>01.09.1984 г. - 21.06.1989 г.</t>
  </si>
  <si>
    <t>01.09.2010 г. - 30.06.2014 г.</t>
  </si>
  <si>
    <t>01.09.1978 г. - 30.06.1983 г.</t>
  </si>
  <si>
    <t>01.09.1979 г. - 05.07.1985 г.</t>
  </si>
  <si>
    <t>2016г.-2018г.</t>
  </si>
  <si>
    <t>2011г.-2015г.</t>
  </si>
  <si>
    <t>МБОУ «СОШ № 1» г.Аргуна имени Х.Х. Хататаева</t>
  </si>
  <si>
    <t xml:space="preserve">МБОУ "СОШ №4" г.Аргун </t>
  </si>
  <si>
    <t>МБОУ "СОШ 6" г.Аргун</t>
  </si>
  <si>
    <r>
      <rPr>
        <sz val="14"/>
        <rFont val="Times New Roman"/>
        <family val="1"/>
        <charset val="204"/>
      </rPr>
      <t>10.08.1992</t>
    </r>
  </si>
  <si>
    <r>
      <rPr>
        <sz val="14"/>
        <rFont val="Times New Roman"/>
        <family val="1"/>
        <charset val="204"/>
      </rPr>
      <t>Учитель физики</t>
    </r>
  </si>
  <si>
    <r>
      <rPr>
        <sz val="14"/>
        <rFont val="Times New Roman"/>
        <family val="1"/>
        <charset val="204"/>
      </rPr>
      <t>Учитель химии</t>
    </r>
  </si>
  <si>
    <r>
      <rPr>
        <sz val="14"/>
        <rFont val="Times New Roman"/>
        <family val="1"/>
        <charset val="204"/>
      </rPr>
      <t>Учитель биологии</t>
    </r>
  </si>
  <si>
    <t>ВО, ЧГУ"Технология производства и переработки сельскохозяйственной продукции"</t>
  </si>
  <si>
    <t>ВО,ЧГУ,математика</t>
  </si>
  <si>
    <t>ВО, ЧГПУ"Прикладная информатика"</t>
  </si>
  <si>
    <t xml:space="preserve">В/О, ЧГПУБакалавр, Педагогическое образование   (с двумя профилями подготовки)   </t>
  </si>
  <si>
    <t xml:space="preserve">В/О ЧГПУ Русский язык и литература        </t>
  </si>
  <si>
    <t xml:space="preserve">ВО,ЧГПИ, математика </t>
  </si>
  <si>
    <t xml:space="preserve">ВО,СГУ, Экономика </t>
  </si>
  <si>
    <t xml:space="preserve">Хасенова Петимат Саламуевна </t>
  </si>
  <si>
    <t>117-152-443 27</t>
  </si>
  <si>
    <t>ВО,ЧИГПИ,,учитель нач классов</t>
  </si>
  <si>
    <t xml:space="preserve">В/О, ЧГУ,Бакалавр Химия </t>
  </si>
  <si>
    <t>167-721-301 71</t>
  </si>
  <si>
    <t xml:space="preserve">В/О, ЧГПУ,Бакалавр, Педагогическое образование        
 (с двумя профилями подготовки) 
</t>
  </si>
  <si>
    <t xml:space="preserve">В/О ЧГУ,Русский язык и литература                    </t>
  </si>
  <si>
    <t>ВО, ЧГУ"Экономика"</t>
  </si>
  <si>
    <t>ВО,ЧГПИ Педагог профессионального обучения</t>
  </si>
  <si>
    <t>144-746-712 79</t>
  </si>
  <si>
    <t>150-827-758 73</t>
  </si>
  <si>
    <t>ВО,ЧГУ,биология</t>
  </si>
  <si>
    <t>34</t>
  </si>
  <si>
    <t xml:space="preserve"> НПО; Профессиональное училище № 4 г. Грозного; профессия: оператор ЭВМ; 2009 г.;                                     ВО; Частное образовательное учреждение ВО "Открытый институт - Высшая профессиональная школа" г. Москва; квалификация: бакалавр 37.03.01 Психология; 2013-2017 г.г.</t>
  </si>
  <si>
    <t>Кантаева Фатима Аиндиевна</t>
  </si>
  <si>
    <t>145-226-608 47</t>
  </si>
  <si>
    <t>119-053-900 43</t>
  </si>
  <si>
    <t xml:space="preserve">Каимова Лизан </t>
  </si>
  <si>
    <t>131-049-507 17</t>
  </si>
  <si>
    <t>0942211</t>
  </si>
  <si>
    <t>СПО, "Правохранительная деятельность"</t>
  </si>
  <si>
    <t xml:space="preserve">В/О,ЧГУ Бакалавр, Психолого-педагогическое образование,                     </t>
  </si>
  <si>
    <t>ilyasova.ramisa@mail.ru</t>
  </si>
  <si>
    <t>8 928 016-78-58</t>
  </si>
  <si>
    <t>132-680-841 55</t>
  </si>
  <si>
    <t>imran.ibraqimov.234@gmail.com</t>
  </si>
  <si>
    <t>8928 887-19-35</t>
  </si>
  <si>
    <t>ВО,ЧГПИ, ,учитель нач.классов на русском и чеч.языках обучении,педагогика и методика нач.образования</t>
  </si>
  <si>
    <t>1992-1997г.</t>
  </si>
  <si>
    <t>148-327-975 98</t>
  </si>
  <si>
    <t>127-839-103 78</t>
  </si>
  <si>
    <t xml:space="preserve">ВО, ЧГПУ "Учитель чеченского языка и литературы" </t>
  </si>
  <si>
    <t>1994-2000г.</t>
  </si>
  <si>
    <t>8938 019-62-83</t>
  </si>
  <si>
    <t>ВО,ЧГУ,физик-преподаватель</t>
  </si>
  <si>
    <t xml:space="preserve">ВО,ЧГПИ, филолог </t>
  </si>
  <si>
    <t>iman.qazuyeva@mail.ru</t>
  </si>
  <si>
    <t xml:space="preserve">В/О,ЧГПУ Бакалавр Педагогическое образование  (с двумя профилями подготовки) </t>
  </si>
  <si>
    <t>0049640</t>
  </si>
  <si>
    <t>8989 473 78-84</t>
  </si>
  <si>
    <t>140-563-394 43</t>
  </si>
  <si>
    <t>Абдурахманова Зарета Кюриевна</t>
  </si>
  <si>
    <t>2003-2007</t>
  </si>
  <si>
    <t>Хайдарханова Зарема Салмановна</t>
  </si>
  <si>
    <t>152-505-402 26</t>
  </si>
  <si>
    <t>учитель иностранного(английского) языка</t>
  </si>
  <si>
    <t>ВО/ЧГУ лингвист, преподаватель английского и французского языков 2011</t>
  </si>
  <si>
    <t>2007-2011</t>
  </si>
  <si>
    <t>КЗ</t>
  </si>
  <si>
    <t>10 лет</t>
  </si>
  <si>
    <t xml:space="preserve">whyskyray5@gmail.ru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</si>
</sst>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6.6"/>
      <color theme="10"/>
      <name val="Calibri"/>
      <family val="2"/>
      <charset val="204"/>
    </font>
    <font>
      <sz val="12"/>
      <color theme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color theme="10"/>
      <name val="Times New Roman"/>
      <family val="1"/>
      <charset val="204"/>
    </font>
    <font>
      <u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 applyProtection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4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5">
    <cellStyle name="Hyperlink" xfId="2" xr:uid="{00000000-0005-0000-0000-000000000000}"/>
    <cellStyle name="Гиперссылка" xfId="1" builtinId="8"/>
    <cellStyle name="Гиперссылка 3" xfId="4" xr:uid="{00000000-0005-0000-0000-000002000000}"/>
    <cellStyle name="Обычный" xfId="0" builtinId="0"/>
    <cellStyle name="Обычный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ver/Desktop/&#1095;&#1080;&#1087;&#1082;&#1088;&#1086;/&#1055;&#1088;&#1080;&#1083;&#1086;&#1078;&#1077;&#1085;&#1080;&#1077;%202%20&#1041;&#1040;&#1047;&#1040;/&#1073;&#1072;&#1085;&#1082;%20&#1076;&#1072;&#1085;&#1085;&#1099;&#1093;%20&#1087;&#1077;&#1076;.&#1082;&#1072;&#1076;&#1088;&#1086;&#1074;%20&#1095;&#1080;&#1087;&#1082;&#1088;&#1086;%20&#1072;&#1088;&#1093;&#1080;&#1074;%20&#1085;&#1072;%2005.12.19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dina/Downloads/&#1056;&#1059;&#1054;%20&#1057;&#1077;&#1088;&#1085;&#1086;&#1074;&#1086;&#1076;&#1089;&#1082;&#1080;&#108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3;&#1072;&#1085;&#1082;%20&#1076;&#1072;&#1085;&#1085;&#1099;&#1093;%202021-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55;&#1050;%20&#1057;&#1055;&#1048;&#1057;&#1050;&#1048;/&#1073;&#1072;&#1085;&#1082;%20&#1076;&#1072;&#1085;&#1085;&#1099;&#1093;%20%20&#1043;&#1080;&#1084;&#1085;&#1072;&#1079;&#1080;&#1103;%201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3;&#1072;&#1085;&#1082;%20&#1076;&#1072;&#1085;&#1085;&#1099;&#1093;%202021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7">
          <cell r="C17" t="str">
            <v xml:space="preserve">Якубова Луиза Лечиевна </v>
          </cell>
        </row>
        <row r="37">
          <cell r="K37" t="str">
            <v>ЦВ</v>
          </cell>
          <cell r="L37">
            <v>677376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Гимназии 13"/>
    </sheetNames>
    <sheetDataSet>
      <sheetData sheetId="0" refreshError="1">
        <row r="12">
          <cell r="D12">
            <v>34362</v>
          </cell>
        </row>
        <row r="34">
          <cell r="J34" t="str">
            <v>ВО; ГОУ ВПО "Елецкий государственный университет имени И.А. Бунина г. Елец; специальность: "Филология"; квалификация: учитель русского языка, литературы, иностранного языка и итории; 1998-2003 гг.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17">
          <cell r="C17" t="str">
            <v xml:space="preserve">Якубова Луиза Лечиевна </v>
          </cell>
        </row>
        <row r="28">
          <cell r="P28" t="str">
            <v>ГБУ ДПО «ИРО ЧР»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zareta.abdurakhmanova.19@mail.ru" TargetMode="External"/><Relationship Id="rId18" Type="http://schemas.openxmlformats.org/officeDocument/2006/relationships/hyperlink" Target="mailto:am.tanaeva1999@icloud.com" TargetMode="External"/><Relationship Id="rId26" Type="http://schemas.openxmlformats.org/officeDocument/2006/relationships/hyperlink" Target="mailto:maret.khusayinova@mail.ru" TargetMode="External"/><Relationship Id="rId21" Type="http://schemas.openxmlformats.org/officeDocument/2006/relationships/hyperlink" Target="mailto:lichoesosh5argun+48@mail.ru" TargetMode="External"/><Relationship Id="rId34" Type="http://schemas.openxmlformats.org/officeDocument/2006/relationships/hyperlink" Target="mailto:radaahyadova@mail.ru" TargetMode="External"/><Relationship Id="rId7" Type="http://schemas.openxmlformats.org/officeDocument/2006/relationships/hyperlink" Target="mailto:alayla64@mail.ru" TargetMode="External"/><Relationship Id="rId12" Type="http://schemas.openxmlformats.org/officeDocument/2006/relationships/hyperlink" Target="mailto:hasin4243sul@icloud.com" TargetMode="External"/><Relationship Id="rId17" Type="http://schemas.openxmlformats.org/officeDocument/2006/relationships/hyperlink" Target="mailto:khavani.kazayeva@mail.ru" TargetMode="External"/><Relationship Id="rId25" Type="http://schemas.openxmlformats.org/officeDocument/2006/relationships/hyperlink" Target="mailto:sulipov.shamil@mail.ru" TargetMode="External"/><Relationship Id="rId33" Type="http://schemas.openxmlformats.org/officeDocument/2006/relationships/hyperlink" Target="mailto:tanzila95555@mail.ru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mailto:vakha.duskaev@mail.ru" TargetMode="External"/><Relationship Id="rId16" Type="http://schemas.openxmlformats.org/officeDocument/2006/relationships/hyperlink" Target="mailto:berd1331@gmail.com" TargetMode="External"/><Relationship Id="rId20" Type="http://schemas.openxmlformats.org/officeDocument/2006/relationships/hyperlink" Target="mailto:lichoesosh5argun+28@mail.ru" TargetMode="External"/><Relationship Id="rId29" Type="http://schemas.openxmlformats.org/officeDocument/2006/relationships/hyperlink" Target="mailto:online9434v@gmail.com" TargetMode="External"/><Relationship Id="rId1" Type="http://schemas.openxmlformats.org/officeDocument/2006/relationships/hyperlink" Target="mailto:l.a.suleymanova17@gmail.com" TargetMode="External"/><Relationship Id="rId6" Type="http://schemas.openxmlformats.org/officeDocument/2006/relationships/hyperlink" Target="mailto:ilyasova.ramisa@mail.ru" TargetMode="External"/><Relationship Id="rId11" Type="http://schemas.openxmlformats.org/officeDocument/2006/relationships/hyperlink" Target="mailto:humidtemirov@mail.ru" TargetMode="External"/><Relationship Id="rId24" Type="http://schemas.openxmlformats.org/officeDocument/2006/relationships/hyperlink" Target="mailto:licnoesosh5argun7418@mail.ru" TargetMode="External"/><Relationship Id="rId32" Type="http://schemas.openxmlformats.org/officeDocument/2006/relationships/hyperlink" Target="mailto:uzaeva2323@mail.ru" TargetMode="External"/><Relationship Id="rId37" Type="http://schemas.openxmlformats.org/officeDocument/2006/relationships/hyperlink" Target="mailto:radaahyadova@mail.ru" TargetMode="External"/><Relationship Id="rId5" Type="http://schemas.openxmlformats.org/officeDocument/2006/relationships/hyperlink" Target="mailto:i.buhari99@gmail.com" TargetMode="External"/><Relationship Id="rId15" Type="http://schemas.openxmlformats.org/officeDocument/2006/relationships/hyperlink" Target="mailto:mata1997@internet.ru" TargetMode="External"/><Relationship Id="rId23" Type="http://schemas.openxmlformats.org/officeDocument/2006/relationships/hyperlink" Target="mailto:licnoesosh5argun7418@mail.ru" TargetMode="External"/><Relationship Id="rId28" Type="http://schemas.openxmlformats.org/officeDocument/2006/relationships/hyperlink" Target="mailto:taysumova-85@mail.ru" TargetMode="External"/><Relationship Id="rId36" Type="http://schemas.openxmlformats.org/officeDocument/2006/relationships/hyperlink" Target="mailto:iman.qazuyeva@mail.ru" TargetMode="External"/><Relationship Id="rId10" Type="http://schemas.openxmlformats.org/officeDocument/2006/relationships/hyperlink" Target="mailto:camp.rock1989@mail.ru" TargetMode="External"/><Relationship Id="rId19" Type="http://schemas.openxmlformats.org/officeDocument/2006/relationships/hyperlink" Target="mailto:kantaeva_fatima@mail.ru" TargetMode="External"/><Relationship Id="rId31" Type="http://schemas.openxmlformats.org/officeDocument/2006/relationships/hyperlink" Target="mailto:idrisova.hed@mila" TargetMode="External"/><Relationship Id="rId4" Type="http://schemas.openxmlformats.org/officeDocument/2006/relationships/hyperlink" Target="mailto:petimat.makhamashayeva@mail.ru" TargetMode="External"/><Relationship Id="rId9" Type="http://schemas.openxmlformats.org/officeDocument/2006/relationships/hyperlink" Target="mailto:r.chataeva@mail.ru" TargetMode="External"/><Relationship Id="rId14" Type="http://schemas.openxmlformats.org/officeDocument/2006/relationships/hyperlink" Target="mailto:larisadakaeva12@gmail.com" TargetMode="External"/><Relationship Id="rId22" Type="http://schemas.openxmlformats.org/officeDocument/2006/relationships/hyperlink" Target="mailto:licnoesosh5argun+521@mail.ru" TargetMode="External"/><Relationship Id="rId27" Type="http://schemas.openxmlformats.org/officeDocument/2006/relationships/hyperlink" Target="mailto:tatayeva75@inbox.ru" TargetMode="External"/><Relationship Id="rId30" Type="http://schemas.openxmlformats.org/officeDocument/2006/relationships/hyperlink" Target="mailto:Kdicaeva@bk.ru" TargetMode="External"/><Relationship Id="rId35" Type="http://schemas.openxmlformats.org/officeDocument/2006/relationships/hyperlink" Target="mailto:imran.ibraqimov.234@gmail.com" TargetMode="External"/><Relationship Id="rId8" Type="http://schemas.openxmlformats.org/officeDocument/2006/relationships/hyperlink" Target="mailto:tovrat.valieva.91@mail.ru" TargetMode="External"/><Relationship Id="rId3" Type="http://schemas.openxmlformats.org/officeDocument/2006/relationships/hyperlink" Target="mailto:adamova.khavra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5"/>
  <sheetViews>
    <sheetView tabSelected="1" zoomScale="40" zoomScaleNormal="40" workbookViewId="0">
      <selection activeCell="L9" sqref="L9"/>
    </sheetView>
  </sheetViews>
  <sheetFormatPr defaultColWidth="9.140625" defaultRowHeight="15" x14ac:dyDescent="0.25"/>
  <cols>
    <col min="1" max="1" width="9.28515625" style="2" bestFit="1" customWidth="1"/>
    <col min="2" max="2" width="9.42578125" style="2" bestFit="1" customWidth="1"/>
    <col min="3" max="3" width="31.85546875" style="2" customWidth="1"/>
    <col min="4" max="4" width="21.140625" style="2" customWidth="1"/>
    <col min="5" max="5" width="28" style="2" customWidth="1"/>
    <col min="6" max="6" width="18" style="2" bestFit="1" customWidth="1"/>
    <col min="7" max="7" width="11.5703125" style="2" bestFit="1" customWidth="1"/>
    <col min="8" max="8" width="18.85546875" style="2" bestFit="1" customWidth="1"/>
    <col min="9" max="9" width="19.140625" style="2" customWidth="1"/>
    <col min="10" max="10" width="34.28515625" style="2" customWidth="1"/>
    <col min="11" max="11" width="21.140625" style="2" customWidth="1"/>
    <col min="12" max="12" width="29.5703125" style="2" bestFit="1" customWidth="1"/>
    <col min="13" max="13" width="10.7109375" style="2" customWidth="1"/>
    <col min="14" max="15" width="9.42578125" style="2" bestFit="1" customWidth="1"/>
    <col min="16" max="16" width="28.42578125" style="2" customWidth="1"/>
    <col min="17" max="17" width="42" style="2" customWidth="1"/>
    <col min="18" max="18" width="9.42578125" style="2" bestFit="1" customWidth="1"/>
    <col min="19" max="19" width="32.140625" style="2" bestFit="1" customWidth="1"/>
    <col min="20" max="20" width="18.85546875" style="2" bestFit="1" customWidth="1"/>
    <col min="21" max="21" width="9.42578125" style="2" bestFit="1" customWidth="1"/>
    <col min="22" max="16384" width="9.140625" style="2"/>
  </cols>
  <sheetData>
    <row r="1" spans="1:21" ht="15.75" x14ac:dyDescent="0.25">
      <c r="A1" s="1">
        <v>11</v>
      </c>
      <c r="B1" s="1"/>
      <c r="C1" s="13" t="s">
        <v>0</v>
      </c>
      <c r="D1" s="14"/>
      <c r="E1" s="14"/>
      <c r="F1" s="13" t="s">
        <v>1</v>
      </c>
      <c r="G1" s="14"/>
      <c r="H1" s="13" t="s">
        <v>16</v>
      </c>
      <c r="I1" s="13" t="s">
        <v>4</v>
      </c>
      <c r="J1" s="13" t="s">
        <v>5</v>
      </c>
      <c r="K1" s="13"/>
      <c r="L1" s="13"/>
      <c r="M1" s="13"/>
      <c r="N1" s="13" t="s">
        <v>6</v>
      </c>
      <c r="O1" s="13" t="s">
        <v>7</v>
      </c>
      <c r="P1" s="13" t="s">
        <v>8</v>
      </c>
      <c r="Q1" s="13"/>
      <c r="R1" s="13" t="s">
        <v>306</v>
      </c>
      <c r="S1" s="13" t="s">
        <v>9</v>
      </c>
      <c r="T1" s="13" t="s">
        <v>10</v>
      </c>
      <c r="U1" s="13" t="s">
        <v>11</v>
      </c>
    </row>
    <row r="2" spans="1:21" ht="47.25" x14ac:dyDescent="0.25">
      <c r="A2" s="1" t="s">
        <v>17</v>
      </c>
      <c r="B2" s="1" t="s">
        <v>18</v>
      </c>
      <c r="C2" s="13"/>
      <c r="D2" s="14" t="s">
        <v>21</v>
      </c>
      <c r="E2" s="14" t="s">
        <v>3</v>
      </c>
      <c r="F2" s="13"/>
      <c r="G2" s="14" t="s">
        <v>2</v>
      </c>
      <c r="H2" s="13"/>
      <c r="I2" s="13"/>
      <c r="J2" s="14" t="s">
        <v>20</v>
      </c>
      <c r="K2" s="14" t="s">
        <v>19</v>
      </c>
      <c r="L2" s="14" t="s">
        <v>12</v>
      </c>
      <c r="M2" s="14" t="s">
        <v>13</v>
      </c>
      <c r="N2" s="13"/>
      <c r="O2" s="13"/>
      <c r="P2" s="14" t="s">
        <v>14</v>
      </c>
      <c r="Q2" s="14" t="s">
        <v>15</v>
      </c>
      <c r="R2" s="13"/>
      <c r="S2" s="13"/>
      <c r="T2" s="13"/>
      <c r="U2" s="13"/>
    </row>
    <row r="3" spans="1:21" ht="99.95" customHeight="1" x14ac:dyDescent="0.25">
      <c r="A3" s="1"/>
      <c r="B3" s="3">
        <v>1</v>
      </c>
      <c r="C3" s="11" t="s">
        <v>137</v>
      </c>
      <c r="D3" s="3" t="s">
        <v>178</v>
      </c>
      <c r="E3" s="3" t="s">
        <v>118</v>
      </c>
      <c r="F3" s="3" t="s">
        <v>138</v>
      </c>
      <c r="G3" s="3">
        <v>57</v>
      </c>
      <c r="H3" s="3" t="s">
        <v>139</v>
      </c>
      <c r="I3" s="3" t="s">
        <v>22</v>
      </c>
      <c r="J3" s="3" t="s">
        <v>140</v>
      </c>
      <c r="K3" s="3" t="s">
        <v>391</v>
      </c>
      <c r="L3" s="3" t="s">
        <v>141</v>
      </c>
      <c r="M3" s="3">
        <v>523129</v>
      </c>
      <c r="N3" s="3">
        <v>37</v>
      </c>
      <c r="O3" s="3">
        <v>25</v>
      </c>
      <c r="P3" s="3">
        <v>2022</v>
      </c>
      <c r="Q3" s="3" t="s">
        <v>142</v>
      </c>
      <c r="R3" s="3"/>
      <c r="S3" s="4" t="s">
        <v>143</v>
      </c>
      <c r="T3" s="5">
        <v>89287861016</v>
      </c>
      <c r="U3" s="3">
        <v>2</v>
      </c>
    </row>
    <row r="4" spans="1:21" ht="99.95" customHeight="1" x14ac:dyDescent="0.25">
      <c r="A4" s="1"/>
      <c r="B4" s="3">
        <v>2</v>
      </c>
      <c r="C4" s="11" t="s">
        <v>452</v>
      </c>
      <c r="D4" s="3" t="s">
        <v>308</v>
      </c>
      <c r="E4" s="3" t="s">
        <v>183</v>
      </c>
      <c r="F4" s="7">
        <v>27473</v>
      </c>
      <c r="G4" s="3">
        <v>46</v>
      </c>
      <c r="H4" s="3" t="s">
        <v>451</v>
      </c>
      <c r="I4" s="3" t="s">
        <v>104</v>
      </c>
      <c r="J4" s="3" t="s">
        <v>190</v>
      </c>
      <c r="K4" s="3" t="s">
        <v>453</v>
      </c>
      <c r="L4" s="10" t="s">
        <v>57</v>
      </c>
      <c r="M4" s="3">
        <v>469999</v>
      </c>
      <c r="N4" s="3">
        <v>13</v>
      </c>
      <c r="O4" s="3">
        <v>13</v>
      </c>
      <c r="P4" s="3">
        <v>2021</v>
      </c>
      <c r="Q4" s="3" t="s">
        <v>191</v>
      </c>
      <c r="R4" s="3"/>
      <c r="S4" s="8" t="s">
        <v>193</v>
      </c>
      <c r="T4" s="3">
        <v>89288950395</v>
      </c>
      <c r="U4" s="3">
        <v>2</v>
      </c>
    </row>
    <row r="5" spans="1:21" ht="99.95" customHeight="1" x14ac:dyDescent="0.25">
      <c r="A5" s="1"/>
      <c r="B5" s="3">
        <v>3</v>
      </c>
      <c r="C5" s="11" t="s">
        <v>101</v>
      </c>
      <c r="D5" s="3" t="s">
        <v>178</v>
      </c>
      <c r="E5" s="3" t="s">
        <v>398</v>
      </c>
      <c r="F5" s="7" t="s">
        <v>102</v>
      </c>
      <c r="G5" s="3">
        <v>26</v>
      </c>
      <c r="H5" s="15" t="s">
        <v>103</v>
      </c>
      <c r="I5" s="15" t="s">
        <v>104</v>
      </c>
      <c r="J5" s="3" t="s">
        <v>105</v>
      </c>
      <c r="K5" s="3" t="s">
        <v>320</v>
      </c>
      <c r="L5" s="15">
        <v>102005</v>
      </c>
      <c r="M5" s="15">
        <v>942855</v>
      </c>
      <c r="N5" s="15">
        <v>6</v>
      </c>
      <c r="O5" s="15">
        <v>6</v>
      </c>
      <c r="P5" s="3" t="s">
        <v>106</v>
      </c>
      <c r="Q5" s="3" t="s">
        <v>107</v>
      </c>
      <c r="R5" s="3"/>
      <c r="S5" s="8" t="s">
        <v>108</v>
      </c>
      <c r="T5" s="3">
        <v>89289409186</v>
      </c>
      <c r="U5" s="3">
        <v>2</v>
      </c>
    </row>
    <row r="6" spans="1:21" ht="99.95" customHeight="1" x14ac:dyDescent="0.25">
      <c r="A6" s="1"/>
      <c r="B6" s="3">
        <v>4</v>
      </c>
      <c r="C6" s="11" t="s">
        <v>79</v>
      </c>
      <c r="D6" s="3" t="s">
        <v>308</v>
      </c>
      <c r="E6" s="3" t="s">
        <v>76</v>
      </c>
      <c r="F6" s="7">
        <v>22680</v>
      </c>
      <c r="G6" s="9">
        <v>60</v>
      </c>
      <c r="H6" s="7" t="s">
        <v>80</v>
      </c>
      <c r="I6" s="3" t="s">
        <v>81</v>
      </c>
      <c r="J6" s="3" t="s">
        <v>82</v>
      </c>
      <c r="K6" s="3" t="s">
        <v>318</v>
      </c>
      <c r="L6" s="3" t="str">
        <f>[3]Лист1!$K$37</f>
        <v>ЦВ</v>
      </c>
      <c r="M6" s="3">
        <f>[3]Лист1!$L$37</f>
        <v>677376</v>
      </c>
      <c r="N6" s="3">
        <v>26</v>
      </c>
      <c r="O6" s="3">
        <v>26</v>
      </c>
      <c r="P6" s="3"/>
      <c r="Q6" s="3"/>
      <c r="R6" s="3"/>
      <c r="S6" s="8" t="s">
        <v>83</v>
      </c>
      <c r="T6" s="3">
        <v>89288897164</v>
      </c>
      <c r="U6" s="3">
        <v>2</v>
      </c>
    </row>
    <row r="7" spans="1:21" ht="99.95" customHeight="1" x14ac:dyDescent="0.25">
      <c r="A7" s="1"/>
      <c r="B7" s="3">
        <v>5</v>
      </c>
      <c r="C7" s="11" t="s">
        <v>177</v>
      </c>
      <c r="D7" s="3" t="s">
        <v>308</v>
      </c>
      <c r="E7" s="3" t="s">
        <v>179</v>
      </c>
      <c r="F7" s="7">
        <v>35664</v>
      </c>
      <c r="G7" s="9">
        <v>24</v>
      </c>
      <c r="H7" s="7" t="s">
        <v>180</v>
      </c>
      <c r="I7" s="3" t="s">
        <v>22</v>
      </c>
      <c r="J7" s="3" t="s">
        <v>181</v>
      </c>
      <c r="K7" s="3" t="s">
        <v>92</v>
      </c>
      <c r="L7" s="3">
        <v>102005</v>
      </c>
      <c r="M7" s="3">
        <v>1010257</v>
      </c>
      <c r="N7" s="3">
        <v>0</v>
      </c>
      <c r="O7" s="3">
        <v>0</v>
      </c>
      <c r="P7" s="3"/>
      <c r="Q7" s="3"/>
      <c r="R7" s="3"/>
      <c r="S7" s="16" t="s">
        <v>182</v>
      </c>
      <c r="T7" s="3" t="s">
        <v>309</v>
      </c>
      <c r="U7" s="3">
        <v>2</v>
      </c>
    </row>
    <row r="8" spans="1:21" ht="99.95" customHeight="1" x14ac:dyDescent="0.25">
      <c r="A8" s="1"/>
      <c r="B8" s="3">
        <v>6</v>
      </c>
      <c r="C8" s="11" t="s">
        <v>360</v>
      </c>
      <c r="D8" s="3" t="s">
        <v>178</v>
      </c>
      <c r="E8" s="3" t="s">
        <v>326</v>
      </c>
      <c r="F8" s="7">
        <v>34352</v>
      </c>
      <c r="G8" s="9">
        <v>28</v>
      </c>
      <c r="H8" s="3" t="s">
        <v>361</v>
      </c>
      <c r="I8" s="6" t="s">
        <v>84</v>
      </c>
      <c r="J8" s="3" t="s">
        <v>448</v>
      </c>
      <c r="K8" s="3" t="s">
        <v>362</v>
      </c>
      <c r="L8" s="6">
        <v>102005</v>
      </c>
      <c r="M8" s="6" t="s">
        <v>449</v>
      </c>
      <c r="N8" s="3">
        <v>5</v>
      </c>
      <c r="O8" s="3">
        <v>5</v>
      </c>
      <c r="P8" s="3"/>
      <c r="Q8" s="3"/>
      <c r="R8" s="3"/>
      <c r="S8" s="8" t="s">
        <v>363</v>
      </c>
      <c r="T8" s="3" t="s">
        <v>450</v>
      </c>
      <c r="U8" s="3">
        <v>2</v>
      </c>
    </row>
    <row r="9" spans="1:21" ht="99.95" customHeight="1" x14ac:dyDescent="0.25">
      <c r="A9" s="1"/>
      <c r="B9" s="3">
        <v>7</v>
      </c>
      <c r="C9" s="11" t="s">
        <v>144</v>
      </c>
      <c r="D9" s="3" t="s">
        <v>178</v>
      </c>
      <c r="E9" s="3" t="s">
        <v>118</v>
      </c>
      <c r="F9" s="3" t="s">
        <v>145</v>
      </c>
      <c r="G9" s="3">
        <v>31</v>
      </c>
      <c r="H9" s="3" t="s">
        <v>146</v>
      </c>
      <c r="I9" s="3" t="s">
        <v>104</v>
      </c>
      <c r="J9" s="3" t="s">
        <v>147</v>
      </c>
      <c r="K9" s="3" t="s">
        <v>392</v>
      </c>
      <c r="L9" s="3">
        <v>102005</v>
      </c>
      <c r="M9" s="6" t="s">
        <v>148</v>
      </c>
      <c r="N9" s="3">
        <v>6</v>
      </c>
      <c r="O9" s="3">
        <v>4</v>
      </c>
      <c r="P9" s="3"/>
      <c r="Q9" s="3"/>
      <c r="R9" s="3"/>
      <c r="S9" s="4" t="s">
        <v>149</v>
      </c>
      <c r="T9" s="5">
        <v>89280220349</v>
      </c>
      <c r="U9" s="3">
        <v>2</v>
      </c>
    </row>
    <row r="10" spans="1:21" ht="99.95" customHeight="1" x14ac:dyDescent="0.25">
      <c r="A10" s="1"/>
      <c r="B10" s="3">
        <v>8</v>
      </c>
      <c r="C10" s="11" t="s">
        <v>123</v>
      </c>
      <c r="D10" s="3" t="s">
        <v>178</v>
      </c>
      <c r="E10" s="3" t="s">
        <v>118</v>
      </c>
      <c r="F10" s="7">
        <v>33595</v>
      </c>
      <c r="G10" s="5">
        <v>29</v>
      </c>
      <c r="H10" s="3" t="s">
        <v>124</v>
      </c>
      <c r="I10" s="3" t="s">
        <v>125</v>
      </c>
      <c r="J10" s="3" t="s">
        <v>126</v>
      </c>
      <c r="K10" s="3" t="s">
        <v>388</v>
      </c>
      <c r="L10" s="3">
        <v>102005</v>
      </c>
      <c r="M10" s="3" t="s">
        <v>127</v>
      </c>
      <c r="N10" s="3">
        <v>11</v>
      </c>
      <c r="O10" s="3">
        <v>11</v>
      </c>
      <c r="P10" s="3"/>
      <c r="Q10" s="3"/>
      <c r="R10" s="3"/>
      <c r="S10" s="8" t="s">
        <v>128</v>
      </c>
      <c r="T10" s="3">
        <v>89202726482</v>
      </c>
      <c r="U10" s="3">
        <v>2</v>
      </c>
    </row>
    <row r="11" spans="1:21" ht="99.95" customHeight="1" x14ac:dyDescent="0.25">
      <c r="A11" s="1"/>
      <c r="B11" s="3">
        <v>9</v>
      </c>
      <c r="C11" s="11" t="s">
        <v>59</v>
      </c>
      <c r="D11" s="3" t="s">
        <v>178</v>
      </c>
      <c r="E11" s="17" t="s">
        <v>397</v>
      </c>
      <c r="F11" s="17" t="s">
        <v>400</v>
      </c>
      <c r="G11" s="3">
        <v>29</v>
      </c>
      <c r="H11" s="3" t="s">
        <v>60</v>
      </c>
      <c r="I11" s="18" t="s">
        <v>61</v>
      </c>
      <c r="J11" s="3" t="s">
        <v>446</v>
      </c>
      <c r="K11" s="3" t="s">
        <v>316</v>
      </c>
      <c r="L11" s="3">
        <v>102005</v>
      </c>
      <c r="M11" s="3">
        <v>397486</v>
      </c>
      <c r="N11" s="3" t="s">
        <v>62</v>
      </c>
      <c r="O11" s="3" t="s">
        <v>62</v>
      </c>
      <c r="P11" s="3" t="s">
        <v>63</v>
      </c>
      <c r="Q11" s="3" t="s">
        <v>64</v>
      </c>
      <c r="R11" s="3"/>
      <c r="S11" s="19" t="s">
        <v>447</v>
      </c>
      <c r="T11" s="3">
        <v>89637062371</v>
      </c>
      <c r="U11" s="3">
        <v>2</v>
      </c>
    </row>
    <row r="12" spans="1:21" ht="99.95" customHeight="1" x14ac:dyDescent="0.25">
      <c r="A12" s="1"/>
      <c r="B12" s="3">
        <v>10</v>
      </c>
      <c r="C12" s="11" t="s">
        <v>35</v>
      </c>
      <c r="D12" s="3" t="s">
        <v>178</v>
      </c>
      <c r="E12" s="17" t="s">
        <v>397</v>
      </c>
      <c r="F12" s="3" t="s">
        <v>36</v>
      </c>
      <c r="G12" s="3">
        <v>55</v>
      </c>
      <c r="H12" s="3" t="s">
        <v>37</v>
      </c>
      <c r="I12" s="17" t="s">
        <v>401</v>
      </c>
      <c r="J12" s="3" t="s">
        <v>445</v>
      </c>
      <c r="K12" s="3" t="s">
        <v>312</v>
      </c>
      <c r="L12" s="3" t="s">
        <v>38</v>
      </c>
      <c r="M12" s="3">
        <v>760275</v>
      </c>
      <c r="N12" s="3">
        <v>31</v>
      </c>
      <c r="O12" s="3">
        <v>31</v>
      </c>
      <c r="P12" s="3" t="s">
        <v>39</v>
      </c>
      <c r="Q12" s="3" t="s">
        <v>40</v>
      </c>
      <c r="R12" s="3"/>
      <c r="S12" s="3" t="s">
        <v>41</v>
      </c>
      <c r="T12" s="3">
        <v>89288895770</v>
      </c>
      <c r="U12" s="3">
        <v>1</v>
      </c>
    </row>
    <row r="13" spans="1:21" ht="99.95" customHeight="1" x14ac:dyDescent="0.25">
      <c r="A13" s="1"/>
      <c r="B13" s="3">
        <v>11</v>
      </c>
      <c r="C13" s="11" t="s">
        <v>189</v>
      </c>
      <c r="D13" s="3" t="s">
        <v>308</v>
      </c>
      <c r="E13" s="3" t="s">
        <v>183</v>
      </c>
      <c r="F13" s="7">
        <v>26977</v>
      </c>
      <c r="G13" s="3">
        <v>48</v>
      </c>
      <c r="H13" s="3" t="s">
        <v>441</v>
      </c>
      <c r="I13" s="3" t="s">
        <v>104</v>
      </c>
      <c r="J13" s="3" t="s">
        <v>442</v>
      </c>
      <c r="K13" s="3" t="s">
        <v>443</v>
      </c>
      <c r="L13" s="3" t="s">
        <v>38</v>
      </c>
      <c r="M13" s="3">
        <v>764431</v>
      </c>
      <c r="N13" s="3">
        <v>28</v>
      </c>
      <c r="O13" s="3">
        <v>20</v>
      </c>
      <c r="P13" s="3">
        <v>2017</v>
      </c>
      <c r="Q13" s="3" t="s">
        <v>191</v>
      </c>
      <c r="R13" s="3"/>
      <c r="S13" s="8" t="s">
        <v>192</v>
      </c>
      <c r="T13" s="3" t="s">
        <v>444</v>
      </c>
      <c r="U13" s="3">
        <v>2</v>
      </c>
    </row>
    <row r="14" spans="1:21" ht="99.95" customHeight="1" x14ac:dyDescent="0.25">
      <c r="A14" s="1"/>
      <c r="B14" s="3">
        <v>12</v>
      </c>
      <c r="C14" s="11" t="s">
        <v>303</v>
      </c>
      <c r="D14" s="3" t="s">
        <v>178</v>
      </c>
      <c r="E14" s="3" t="s">
        <v>290</v>
      </c>
      <c r="F14" s="7">
        <v>34030</v>
      </c>
      <c r="G14" s="3">
        <v>28</v>
      </c>
      <c r="H14" s="3" t="s">
        <v>440</v>
      </c>
      <c r="I14" s="3" t="s">
        <v>292</v>
      </c>
      <c r="J14" s="3" t="s">
        <v>304</v>
      </c>
      <c r="K14" s="3" t="s">
        <v>396</v>
      </c>
      <c r="L14" s="3">
        <v>102005</v>
      </c>
      <c r="M14" s="3">
        <v>262258</v>
      </c>
      <c r="N14" s="3">
        <v>5</v>
      </c>
      <c r="O14" s="3">
        <v>5</v>
      </c>
      <c r="P14" s="3"/>
      <c r="Q14" s="3"/>
      <c r="R14" s="3"/>
      <c r="S14" s="8" t="s">
        <v>305</v>
      </c>
      <c r="T14" s="3">
        <v>89667297552</v>
      </c>
      <c r="U14" s="3">
        <v>2</v>
      </c>
    </row>
    <row r="15" spans="1:21" ht="99.95" customHeight="1" x14ac:dyDescent="0.25">
      <c r="A15" s="1"/>
      <c r="B15" s="3">
        <v>13</v>
      </c>
      <c r="C15" s="11" t="s">
        <v>65</v>
      </c>
      <c r="D15" s="3" t="s">
        <v>178</v>
      </c>
      <c r="E15" s="17" t="s">
        <v>397</v>
      </c>
      <c r="F15" s="20">
        <v>26676</v>
      </c>
      <c r="G15" s="9">
        <v>49</v>
      </c>
      <c r="H15" s="3" t="s">
        <v>66</v>
      </c>
      <c r="I15" s="18" t="s">
        <v>67</v>
      </c>
      <c r="J15" s="3" t="s">
        <v>438</v>
      </c>
      <c r="K15" s="3" t="s">
        <v>439</v>
      </c>
      <c r="L15" s="3" t="s">
        <v>68</v>
      </c>
      <c r="M15" s="3">
        <v>325487</v>
      </c>
      <c r="N15" s="3">
        <v>24</v>
      </c>
      <c r="O15" s="3">
        <v>24</v>
      </c>
      <c r="P15" s="3" t="s">
        <v>69</v>
      </c>
      <c r="Q15" s="3" t="s">
        <v>70</v>
      </c>
      <c r="R15" s="3"/>
      <c r="S15" s="3" t="s">
        <v>71</v>
      </c>
      <c r="T15" s="3">
        <v>89280869742</v>
      </c>
      <c r="U15" s="3">
        <v>2</v>
      </c>
    </row>
    <row r="16" spans="1:21" ht="99.95" customHeight="1" x14ac:dyDescent="0.25">
      <c r="A16" s="1"/>
      <c r="B16" s="3">
        <v>14</v>
      </c>
      <c r="C16" s="11" t="s">
        <v>94</v>
      </c>
      <c r="D16" s="3" t="s">
        <v>178</v>
      </c>
      <c r="E16" s="3" t="s">
        <v>398</v>
      </c>
      <c r="F16" s="7">
        <v>33281</v>
      </c>
      <c r="G16" s="9">
        <v>31</v>
      </c>
      <c r="H16" s="3" t="s">
        <v>95</v>
      </c>
      <c r="I16" s="3" t="s">
        <v>96</v>
      </c>
      <c r="J16" s="3" t="s">
        <v>97</v>
      </c>
      <c r="K16" s="3" t="s">
        <v>314</v>
      </c>
      <c r="L16" s="15">
        <v>102005</v>
      </c>
      <c r="M16" s="3">
        <v>325122</v>
      </c>
      <c r="N16" s="3">
        <v>5</v>
      </c>
      <c r="O16" s="3">
        <v>5</v>
      </c>
      <c r="P16" s="3" t="s">
        <v>98</v>
      </c>
      <c r="Q16" s="3" t="s">
        <v>99</v>
      </c>
      <c r="R16" s="3"/>
      <c r="S16" s="8" t="s">
        <v>100</v>
      </c>
      <c r="T16" s="3">
        <v>89286422019</v>
      </c>
      <c r="U16" s="3">
        <v>1</v>
      </c>
    </row>
    <row r="17" spans="1:21" ht="99.95" customHeight="1" x14ac:dyDescent="0.25">
      <c r="A17" s="1"/>
      <c r="B17" s="3">
        <v>15</v>
      </c>
      <c r="C17" s="11" t="s">
        <v>354</v>
      </c>
      <c r="D17" s="3" t="s">
        <v>178</v>
      </c>
      <c r="E17" s="3" t="s">
        <v>326</v>
      </c>
      <c r="F17" s="7">
        <v>33563</v>
      </c>
      <c r="G17" s="3">
        <v>27</v>
      </c>
      <c r="H17" s="3" t="s">
        <v>355</v>
      </c>
      <c r="I17" s="3" t="s">
        <v>119</v>
      </c>
      <c r="J17" s="3" t="s">
        <v>356</v>
      </c>
      <c r="K17" s="3" t="s">
        <v>357</v>
      </c>
      <c r="L17" s="3">
        <v>115604</v>
      </c>
      <c r="M17" s="3">
        <v>20286</v>
      </c>
      <c r="N17" s="3">
        <v>7</v>
      </c>
      <c r="O17" s="3">
        <v>7</v>
      </c>
      <c r="P17" s="3"/>
      <c r="Q17" s="3"/>
      <c r="R17" s="3"/>
      <c r="S17" s="8" t="s">
        <v>358</v>
      </c>
      <c r="T17" s="3" t="s">
        <v>359</v>
      </c>
      <c r="U17" s="3">
        <v>1</v>
      </c>
    </row>
    <row r="18" spans="1:21" ht="99.95" customHeight="1" x14ac:dyDescent="0.25">
      <c r="A18" s="1"/>
      <c r="B18" s="3">
        <v>16</v>
      </c>
      <c r="C18" s="11" t="s">
        <v>54</v>
      </c>
      <c r="D18" s="3" t="s">
        <v>178</v>
      </c>
      <c r="E18" s="17" t="s">
        <v>397</v>
      </c>
      <c r="F18" s="7">
        <v>26155</v>
      </c>
      <c r="G18" s="3">
        <v>50</v>
      </c>
      <c r="H18" s="3" t="s">
        <v>55</v>
      </c>
      <c r="I18" s="17" t="s">
        <v>402</v>
      </c>
      <c r="J18" s="3" t="s">
        <v>56</v>
      </c>
      <c r="K18" s="3" t="s">
        <v>315</v>
      </c>
      <c r="L18" s="3" t="s">
        <v>57</v>
      </c>
      <c r="M18" s="3">
        <v>2218961</v>
      </c>
      <c r="N18" s="3">
        <v>20</v>
      </c>
      <c r="O18" s="3">
        <v>15</v>
      </c>
      <c r="P18" s="3" t="s">
        <v>39</v>
      </c>
      <c r="Q18" s="3" t="s">
        <v>58</v>
      </c>
      <c r="R18" s="3">
        <v>1</v>
      </c>
      <c r="S18" s="19" t="s">
        <v>436</v>
      </c>
      <c r="T18" s="3" t="s">
        <v>437</v>
      </c>
      <c r="U18" s="3">
        <v>2</v>
      </c>
    </row>
    <row r="19" spans="1:21" ht="99.95" customHeight="1" x14ac:dyDescent="0.25">
      <c r="A19" s="1"/>
      <c r="B19" s="3">
        <v>17</v>
      </c>
      <c r="C19" s="12" t="s">
        <v>300</v>
      </c>
      <c r="D19" s="3" t="s">
        <v>178</v>
      </c>
      <c r="E19" s="3" t="s">
        <v>290</v>
      </c>
      <c r="F19" s="7">
        <v>36717</v>
      </c>
      <c r="G19" s="3">
        <v>21</v>
      </c>
      <c r="H19" s="3" t="s">
        <v>435</v>
      </c>
      <c r="I19" s="3" t="s">
        <v>292</v>
      </c>
      <c r="J19" s="3" t="s">
        <v>301</v>
      </c>
      <c r="K19" s="3" t="s">
        <v>395</v>
      </c>
      <c r="L19" s="3">
        <v>11204</v>
      </c>
      <c r="M19" s="3">
        <v>30499</v>
      </c>
      <c r="N19" s="3">
        <v>0</v>
      </c>
      <c r="O19" s="3">
        <v>0</v>
      </c>
      <c r="P19" s="3"/>
      <c r="Q19" s="3"/>
      <c r="R19" s="3"/>
      <c r="S19" s="8" t="s">
        <v>302</v>
      </c>
      <c r="T19" s="3">
        <v>89388990858</v>
      </c>
      <c r="U19" s="3">
        <v>2</v>
      </c>
    </row>
    <row r="20" spans="1:21" ht="99.95" customHeight="1" x14ac:dyDescent="0.25">
      <c r="A20" s="1"/>
      <c r="B20" s="3">
        <v>18</v>
      </c>
      <c r="C20" s="11" t="s">
        <v>120</v>
      </c>
      <c r="D20" s="3" t="s">
        <v>178</v>
      </c>
      <c r="E20" s="3" t="s">
        <v>118</v>
      </c>
      <c r="F20" s="7">
        <v>32777</v>
      </c>
      <c r="G20" s="5">
        <v>32</v>
      </c>
      <c r="H20" s="7" t="s">
        <v>121</v>
      </c>
      <c r="I20" s="3" t="s">
        <v>22</v>
      </c>
      <c r="J20" s="3" t="s">
        <v>122</v>
      </c>
      <c r="K20" s="3" t="s">
        <v>387</v>
      </c>
      <c r="L20" s="3">
        <v>102005</v>
      </c>
      <c r="M20" s="3">
        <v>1018518</v>
      </c>
      <c r="N20" s="3">
        <v>0</v>
      </c>
      <c r="O20" s="3">
        <v>0</v>
      </c>
      <c r="P20" s="3">
        <v>0</v>
      </c>
      <c r="Q20" s="3">
        <v>0</v>
      </c>
      <c r="R20" s="3"/>
      <c r="S20" s="19" t="s">
        <v>433</v>
      </c>
      <c r="T20" s="3" t="s">
        <v>434</v>
      </c>
      <c r="U20" s="3">
        <v>2</v>
      </c>
    </row>
    <row r="21" spans="1:21" ht="99.95" customHeight="1" x14ac:dyDescent="0.25">
      <c r="A21" s="1"/>
      <c r="B21" s="3">
        <v>19</v>
      </c>
      <c r="C21" s="11" t="s">
        <v>327</v>
      </c>
      <c r="D21" s="3" t="s">
        <v>178</v>
      </c>
      <c r="E21" s="3" t="s">
        <v>328</v>
      </c>
      <c r="F21" s="7">
        <v>34951</v>
      </c>
      <c r="G21" s="9">
        <v>26</v>
      </c>
      <c r="H21" s="7" t="s">
        <v>329</v>
      </c>
      <c r="I21" s="3" t="s">
        <v>115</v>
      </c>
      <c r="J21" s="3" t="s">
        <v>432</v>
      </c>
      <c r="K21" s="3" t="s">
        <v>330</v>
      </c>
      <c r="L21" s="3">
        <v>102005</v>
      </c>
      <c r="M21" s="3">
        <v>448970</v>
      </c>
      <c r="N21" s="3">
        <v>9</v>
      </c>
      <c r="O21" s="3">
        <v>9</v>
      </c>
      <c r="P21" s="3" t="s">
        <v>198</v>
      </c>
      <c r="Q21" s="3" t="s">
        <v>386</v>
      </c>
      <c r="R21" s="3"/>
      <c r="S21" s="8" t="s">
        <v>331</v>
      </c>
      <c r="T21" s="3" t="s">
        <v>332</v>
      </c>
      <c r="U21" s="3">
        <v>2</v>
      </c>
    </row>
    <row r="22" spans="1:21" ht="99.95" customHeight="1" x14ac:dyDescent="0.25">
      <c r="A22" s="1"/>
      <c r="B22" s="3">
        <v>20</v>
      </c>
      <c r="C22" s="11" t="s">
        <v>112</v>
      </c>
      <c r="D22" s="3" t="s">
        <v>178</v>
      </c>
      <c r="E22" s="3" t="s">
        <v>398</v>
      </c>
      <c r="F22" s="7" t="s">
        <v>113</v>
      </c>
      <c r="G22" s="3">
        <v>28</v>
      </c>
      <c r="H22" s="3" t="s">
        <v>114</v>
      </c>
      <c r="I22" s="3" t="s">
        <v>115</v>
      </c>
      <c r="J22" s="3" t="s">
        <v>116</v>
      </c>
      <c r="K22" s="3" t="s">
        <v>316</v>
      </c>
      <c r="L22" s="3">
        <v>102005</v>
      </c>
      <c r="M22" s="3">
        <v>59791</v>
      </c>
      <c r="N22" s="3">
        <v>8</v>
      </c>
      <c r="O22" s="3">
        <v>8</v>
      </c>
      <c r="P22" s="3">
        <v>0</v>
      </c>
      <c r="Q22" s="3">
        <v>0</v>
      </c>
      <c r="R22" s="3"/>
      <c r="S22" s="8" t="s">
        <v>117</v>
      </c>
      <c r="T22" s="3">
        <v>89289402225</v>
      </c>
      <c r="U22" s="3">
        <v>2</v>
      </c>
    </row>
    <row r="23" spans="1:21" ht="99.95" customHeight="1" x14ac:dyDescent="0.25">
      <c r="A23" s="1"/>
      <c r="B23" s="3">
        <v>21</v>
      </c>
      <c r="C23" s="11" t="s">
        <v>129</v>
      </c>
      <c r="D23" s="3" t="s">
        <v>178</v>
      </c>
      <c r="E23" s="3" t="s">
        <v>118</v>
      </c>
      <c r="F23" s="7">
        <v>29662</v>
      </c>
      <c r="G23" s="6">
        <v>40</v>
      </c>
      <c r="H23" s="7" t="s">
        <v>130</v>
      </c>
      <c r="I23" s="3" t="s">
        <v>88</v>
      </c>
      <c r="J23" s="3" t="str">
        <f>'[4]АУП Гимназии 13'!$J$34</f>
        <v>ВО; ГОУ ВПО "Елецкий государственный университет имени И.А. Бунина г. Елец; специальность: "Филология"; квалификация: учитель русского языка, литературы, иностранного языка и итории; 1998-2003 гг.</v>
      </c>
      <c r="K23" s="3" t="s">
        <v>389</v>
      </c>
      <c r="L23" s="3" t="s">
        <v>131</v>
      </c>
      <c r="M23" s="3">
        <v>768145</v>
      </c>
      <c r="N23" s="3">
        <v>15</v>
      </c>
      <c r="O23" s="3">
        <v>15</v>
      </c>
      <c r="P23" s="3">
        <v>2019</v>
      </c>
      <c r="Q23" s="3" t="s">
        <v>132</v>
      </c>
      <c r="R23" s="3"/>
      <c r="S23" s="8" t="s">
        <v>133</v>
      </c>
      <c r="T23" s="3">
        <v>89380173555</v>
      </c>
      <c r="U23" s="3">
        <v>2</v>
      </c>
    </row>
    <row r="24" spans="1:21" ht="99.95" customHeight="1" x14ac:dyDescent="0.25">
      <c r="A24" s="1"/>
      <c r="B24" s="3">
        <v>22</v>
      </c>
      <c r="C24" s="11" t="s">
        <v>195</v>
      </c>
      <c r="D24" s="3" t="s">
        <v>308</v>
      </c>
      <c r="E24" s="3" t="s">
        <v>194</v>
      </c>
      <c r="F24" s="7">
        <v>35606</v>
      </c>
      <c r="G24" s="9">
        <v>24</v>
      </c>
      <c r="H24" s="7" t="s">
        <v>196</v>
      </c>
      <c r="I24" s="3" t="s">
        <v>197</v>
      </c>
      <c r="J24" s="3" t="s">
        <v>431</v>
      </c>
      <c r="K24" s="3" t="s">
        <v>382</v>
      </c>
      <c r="L24" s="3">
        <v>132004</v>
      </c>
      <c r="M24" s="9">
        <v>419</v>
      </c>
      <c r="N24" s="3">
        <v>0</v>
      </c>
      <c r="O24" s="3">
        <v>0</v>
      </c>
      <c r="P24" s="3">
        <v>0</v>
      </c>
      <c r="Q24" s="3">
        <v>0</v>
      </c>
      <c r="R24" s="3"/>
      <c r="S24" s="8" t="s">
        <v>199</v>
      </c>
      <c r="T24" s="3" t="s">
        <v>200</v>
      </c>
      <c r="U24" s="3">
        <v>2</v>
      </c>
    </row>
    <row r="25" spans="1:21" ht="99.95" customHeight="1" x14ac:dyDescent="0.25">
      <c r="A25" s="1"/>
      <c r="B25" s="3">
        <v>23</v>
      </c>
      <c r="C25" s="11" t="s">
        <v>219</v>
      </c>
      <c r="D25" s="3" t="s">
        <v>308</v>
      </c>
      <c r="E25" s="3" t="s">
        <v>215</v>
      </c>
      <c r="F25" s="7">
        <v>36458</v>
      </c>
      <c r="G25" s="3">
        <v>22</v>
      </c>
      <c r="H25" s="3" t="s">
        <v>220</v>
      </c>
      <c r="I25" s="6" t="s">
        <v>104</v>
      </c>
      <c r="J25" s="3" t="s">
        <v>221</v>
      </c>
      <c r="K25" s="3" t="s">
        <v>85</v>
      </c>
      <c r="L25" s="10">
        <v>102005</v>
      </c>
      <c r="M25" s="6" t="s">
        <v>430</v>
      </c>
      <c r="N25" s="3">
        <v>2</v>
      </c>
      <c r="O25" s="3">
        <v>2</v>
      </c>
      <c r="P25" s="3">
        <v>2021</v>
      </c>
      <c r="Q25" s="3" t="s">
        <v>222</v>
      </c>
      <c r="R25" s="3"/>
      <c r="S25" s="8" t="s">
        <v>223</v>
      </c>
      <c r="T25" s="3">
        <v>89626585411</v>
      </c>
      <c r="U25" s="3">
        <v>2</v>
      </c>
    </row>
    <row r="26" spans="1:21" ht="99.95" customHeight="1" x14ac:dyDescent="0.25">
      <c r="A26" s="1"/>
      <c r="B26" s="3">
        <v>24</v>
      </c>
      <c r="C26" s="11" t="s">
        <v>428</v>
      </c>
      <c r="D26" s="3" t="s">
        <v>178</v>
      </c>
      <c r="E26" s="3" t="s">
        <v>230</v>
      </c>
      <c r="F26" s="7">
        <v>21798</v>
      </c>
      <c r="G26" s="3">
        <v>62</v>
      </c>
      <c r="H26" s="3" t="s">
        <v>429</v>
      </c>
      <c r="I26" s="3" t="s">
        <v>22</v>
      </c>
      <c r="J26" s="3" t="s">
        <v>238</v>
      </c>
      <c r="K26" s="3" t="s">
        <v>239</v>
      </c>
      <c r="L26" s="3" t="s">
        <v>141</v>
      </c>
      <c r="M26" s="3">
        <v>523138</v>
      </c>
      <c r="N26" s="3">
        <v>35</v>
      </c>
      <c r="O26" s="3">
        <v>18</v>
      </c>
      <c r="P26" s="3" t="s">
        <v>214</v>
      </c>
      <c r="Q26" s="3" t="s">
        <v>214</v>
      </c>
      <c r="R26" s="3"/>
      <c r="S26" s="8" t="s">
        <v>231</v>
      </c>
      <c r="T26" s="3" t="s">
        <v>240</v>
      </c>
      <c r="U26" s="3">
        <v>2</v>
      </c>
    </row>
    <row r="27" spans="1:21" ht="99.95" customHeight="1" x14ac:dyDescent="0.25">
      <c r="A27" s="1"/>
      <c r="B27" s="3">
        <v>25</v>
      </c>
      <c r="C27" s="11" t="s">
        <v>232</v>
      </c>
      <c r="D27" s="3" t="s">
        <v>178</v>
      </c>
      <c r="E27" s="3" t="s">
        <v>230</v>
      </c>
      <c r="F27" s="7">
        <v>23209</v>
      </c>
      <c r="G27" s="3">
        <v>58</v>
      </c>
      <c r="H27" s="3" t="s">
        <v>427</v>
      </c>
      <c r="I27" s="3" t="s">
        <v>22</v>
      </c>
      <c r="J27" s="3" t="s">
        <v>233</v>
      </c>
      <c r="K27" s="3" t="s">
        <v>234</v>
      </c>
      <c r="L27" s="3" t="s">
        <v>235</v>
      </c>
      <c r="M27" s="3">
        <v>281252</v>
      </c>
      <c r="N27" s="3">
        <v>40</v>
      </c>
      <c r="O27" s="3">
        <v>40</v>
      </c>
      <c r="P27" s="3" t="s">
        <v>214</v>
      </c>
      <c r="Q27" s="3" t="s">
        <v>214</v>
      </c>
      <c r="R27" s="8"/>
      <c r="S27" s="8" t="s">
        <v>236</v>
      </c>
      <c r="T27" s="3" t="s">
        <v>237</v>
      </c>
      <c r="U27" s="3">
        <v>2</v>
      </c>
    </row>
    <row r="28" spans="1:21" ht="99.95" customHeight="1" x14ac:dyDescent="0.25">
      <c r="A28" s="1"/>
      <c r="B28" s="3">
        <v>26</v>
      </c>
      <c r="C28" s="11" t="s">
        <v>425</v>
      </c>
      <c r="D28" s="3" t="s">
        <v>308</v>
      </c>
      <c r="E28" s="3" t="s">
        <v>215</v>
      </c>
      <c r="F28" s="7">
        <v>36053</v>
      </c>
      <c r="G28" s="3">
        <v>23</v>
      </c>
      <c r="H28" s="3" t="s">
        <v>426</v>
      </c>
      <c r="I28" s="6" t="s">
        <v>104</v>
      </c>
      <c r="J28" s="3" t="s">
        <v>216</v>
      </c>
      <c r="K28" s="3" t="s">
        <v>85</v>
      </c>
      <c r="L28" s="10">
        <v>102005</v>
      </c>
      <c r="M28" s="3">
        <v>942212</v>
      </c>
      <c r="N28" s="3">
        <v>2</v>
      </c>
      <c r="O28" s="3">
        <v>2</v>
      </c>
      <c r="P28" s="7">
        <v>44483</v>
      </c>
      <c r="Q28" s="3" t="s">
        <v>217</v>
      </c>
      <c r="R28" s="3"/>
      <c r="S28" s="8" t="s">
        <v>218</v>
      </c>
      <c r="T28" s="3">
        <v>89288967798</v>
      </c>
      <c r="U28" s="3">
        <v>2</v>
      </c>
    </row>
    <row r="29" spans="1:21" ht="99.95" customHeight="1" x14ac:dyDescent="0.25">
      <c r="A29" s="1"/>
      <c r="B29" s="3">
        <v>27</v>
      </c>
      <c r="C29" s="11" t="s">
        <v>134</v>
      </c>
      <c r="D29" s="3" t="s">
        <v>178</v>
      </c>
      <c r="E29" s="3" t="s">
        <v>118</v>
      </c>
      <c r="F29" s="7">
        <v>32180</v>
      </c>
      <c r="G29" s="6" t="s">
        <v>423</v>
      </c>
      <c r="H29" s="7" t="s">
        <v>135</v>
      </c>
      <c r="I29" s="3" t="s">
        <v>81</v>
      </c>
      <c r="J29" s="3" t="s">
        <v>424</v>
      </c>
      <c r="K29" s="3" t="s">
        <v>390</v>
      </c>
      <c r="L29" s="3">
        <v>137724</v>
      </c>
      <c r="M29" s="3">
        <v>3369511</v>
      </c>
      <c r="N29" s="3">
        <v>10</v>
      </c>
      <c r="O29" s="3">
        <v>3</v>
      </c>
      <c r="P29" s="3">
        <v>0</v>
      </c>
      <c r="Q29" s="3">
        <v>0</v>
      </c>
      <c r="R29" s="3"/>
      <c r="S29" s="8" t="s">
        <v>136</v>
      </c>
      <c r="T29" s="3">
        <v>89825254396</v>
      </c>
      <c r="U29" s="3">
        <v>2</v>
      </c>
    </row>
    <row r="30" spans="1:21" ht="99.95" customHeight="1" x14ac:dyDescent="0.25">
      <c r="A30" s="1"/>
      <c r="B30" s="3">
        <v>28</v>
      </c>
      <c r="C30" s="11" t="s">
        <v>25</v>
      </c>
      <c r="D30" s="3" t="s">
        <v>178</v>
      </c>
      <c r="E30" s="17" t="s">
        <v>397</v>
      </c>
      <c r="F30" s="17" t="s">
        <v>26</v>
      </c>
      <c r="G30" s="9">
        <v>54</v>
      </c>
      <c r="H30" s="3" t="s">
        <v>27</v>
      </c>
      <c r="I30" s="18" t="s">
        <v>28</v>
      </c>
      <c r="J30" s="3" t="s">
        <v>29</v>
      </c>
      <c r="K30" s="3" t="s">
        <v>311</v>
      </c>
      <c r="L30" s="3" t="s">
        <v>30</v>
      </c>
      <c r="M30" s="3">
        <v>118540</v>
      </c>
      <c r="N30" s="3" t="s">
        <v>31</v>
      </c>
      <c r="O30" s="3" t="s">
        <v>31</v>
      </c>
      <c r="P30" s="3" t="s">
        <v>32</v>
      </c>
      <c r="Q30" s="3" t="s">
        <v>33</v>
      </c>
      <c r="R30" s="3"/>
      <c r="S30" s="3" t="s">
        <v>34</v>
      </c>
      <c r="T30" s="3">
        <v>89389031204</v>
      </c>
      <c r="U30" s="3">
        <v>2</v>
      </c>
    </row>
    <row r="31" spans="1:21" ht="99.95" customHeight="1" x14ac:dyDescent="0.25">
      <c r="A31" s="1"/>
      <c r="B31" s="3">
        <v>29</v>
      </c>
      <c r="C31" s="11" t="s">
        <v>284</v>
      </c>
      <c r="D31" s="3" t="s">
        <v>178</v>
      </c>
      <c r="E31" s="3" t="s">
        <v>399</v>
      </c>
      <c r="F31" s="7">
        <v>37144</v>
      </c>
      <c r="G31" s="3">
        <v>20</v>
      </c>
      <c r="H31" s="3" t="s">
        <v>285</v>
      </c>
      <c r="I31" s="3" t="s">
        <v>286</v>
      </c>
      <c r="J31" s="3" t="s">
        <v>287</v>
      </c>
      <c r="K31" s="3"/>
      <c r="L31" s="3"/>
      <c r="M31" s="3"/>
      <c r="N31" s="3"/>
      <c r="O31" s="3"/>
      <c r="P31" s="3"/>
      <c r="Q31" s="3"/>
      <c r="R31" s="3">
        <v>1</v>
      </c>
      <c r="S31" s="8" t="s">
        <v>288</v>
      </c>
      <c r="T31" s="8" t="s">
        <v>289</v>
      </c>
      <c r="U31" s="3">
        <v>2</v>
      </c>
    </row>
    <row r="32" spans="1:21" ht="99.95" customHeight="1" x14ac:dyDescent="0.25">
      <c r="A32" s="1"/>
      <c r="B32" s="3">
        <v>30</v>
      </c>
      <c r="C32" s="12" t="s">
        <v>49</v>
      </c>
      <c r="D32" s="3" t="s">
        <v>178</v>
      </c>
      <c r="E32" s="17" t="s">
        <v>397</v>
      </c>
      <c r="F32" s="7">
        <v>33221</v>
      </c>
      <c r="G32" s="3">
        <v>31</v>
      </c>
      <c r="H32" s="3" t="s">
        <v>50</v>
      </c>
      <c r="I32" s="17" t="s">
        <v>403</v>
      </c>
      <c r="J32" s="3" t="s">
        <v>422</v>
      </c>
      <c r="K32" s="3" t="s">
        <v>198</v>
      </c>
      <c r="L32" s="3">
        <v>102005</v>
      </c>
      <c r="M32" s="3">
        <v>102808</v>
      </c>
      <c r="N32" s="3">
        <v>8</v>
      </c>
      <c r="O32" s="3">
        <v>8</v>
      </c>
      <c r="P32" s="3" t="s">
        <v>39</v>
      </c>
      <c r="Q32" s="3" t="s">
        <v>51</v>
      </c>
      <c r="R32" s="3"/>
      <c r="S32" s="3" t="s">
        <v>52</v>
      </c>
      <c r="T32" s="3" t="s">
        <v>53</v>
      </c>
      <c r="U32" s="3">
        <v>2</v>
      </c>
    </row>
    <row r="33" spans="1:21" ht="99.95" customHeight="1" x14ac:dyDescent="0.25">
      <c r="A33" s="1"/>
      <c r="B33" s="3">
        <v>31</v>
      </c>
      <c r="C33" s="11" t="s">
        <v>109</v>
      </c>
      <c r="D33" s="3" t="s">
        <v>178</v>
      </c>
      <c r="E33" s="3" t="s">
        <v>398</v>
      </c>
      <c r="F33" s="7">
        <v>36584</v>
      </c>
      <c r="G33" s="3">
        <v>22</v>
      </c>
      <c r="H33" s="3" t="s">
        <v>110</v>
      </c>
      <c r="I33" s="3" t="s">
        <v>88</v>
      </c>
      <c r="J33" s="3" t="s">
        <v>310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/>
      <c r="S33" s="8" t="s">
        <v>111</v>
      </c>
      <c r="T33" s="3">
        <v>89292608228</v>
      </c>
      <c r="U33" s="3">
        <v>2</v>
      </c>
    </row>
    <row r="34" spans="1:21" ht="99.95" customHeight="1" x14ac:dyDescent="0.25">
      <c r="A34" s="1"/>
      <c r="B34" s="3">
        <v>32</v>
      </c>
      <c r="C34" s="11" t="s">
        <v>208</v>
      </c>
      <c r="D34" s="3" t="s">
        <v>308</v>
      </c>
      <c r="E34" s="3" t="s">
        <v>194</v>
      </c>
      <c r="F34" s="7">
        <v>35554</v>
      </c>
      <c r="G34" s="9">
        <v>24</v>
      </c>
      <c r="H34" s="3" t="s">
        <v>209</v>
      </c>
      <c r="I34" s="3" t="s">
        <v>210</v>
      </c>
      <c r="J34" s="3" t="s">
        <v>211</v>
      </c>
      <c r="K34" s="3" t="s">
        <v>383</v>
      </c>
      <c r="L34" s="3">
        <v>102005</v>
      </c>
      <c r="M34" s="3">
        <v>611889</v>
      </c>
      <c r="N34" s="3">
        <v>1</v>
      </c>
      <c r="O34" s="3">
        <v>1</v>
      </c>
      <c r="P34" s="3">
        <v>0</v>
      </c>
      <c r="Q34" s="3">
        <v>0</v>
      </c>
      <c r="R34" s="3"/>
      <c r="S34" s="8" t="s">
        <v>212</v>
      </c>
      <c r="T34" s="3" t="s">
        <v>213</v>
      </c>
      <c r="U34" s="3">
        <v>2</v>
      </c>
    </row>
    <row r="35" spans="1:21" ht="99.95" customHeight="1" x14ac:dyDescent="0.25">
      <c r="A35" s="1"/>
      <c r="B35" s="3">
        <v>33</v>
      </c>
      <c r="C35" s="12" t="s">
        <v>270</v>
      </c>
      <c r="D35" s="3" t="s">
        <v>178</v>
      </c>
      <c r="E35" s="3" t="s">
        <v>399</v>
      </c>
      <c r="F35" s="20">
        <v>27719</v>
      </c>
      <c r="G35" s="9">
        <v>46</v>
      </c>
      <c r="H35" s="3" t="s">
        <v>271</v>
      </c>
      <c r="I35" s="3" t="s">
        <v>264</v>
      </c>
      <c r="J35" s="17" t="s">
        <v>272</v>
      </c>
      <c r="K35" s="3" t="s">
        <v>323</v>
      </c>
      <c r="L35" s="3" t="s">
        <v>273</v>
      </c>
      <c r="M35" s="3">
        <v>6230192</v>
      </c>
      <c r="N35" s="3">
        <v>16</v>
      </c>
      <c r="O35" s="3">
        <v>16</v>
      </c>
      <c r="P35" s="3"/>
      <c r="Q35" s="3"/>
      <c r="R35" s="3">
        <v>1</v>
      </c>
      <c r="S35" s="8" t="s">
        <v>274</v>
      </c>
      <c r="T35" s="3" t="s">
        <v>275</v>
      </c>
      <c r="U35" s="3">
        <v>2</v>
      </c>
    </row>
    <row r="36" spans="1:21" ht="99.95" customHeight="1" x14ac:dyDescent="0.25">
      <c r="A36" s="1"/>
      <c r="B36" s="3">
        <v>34</v>
      </c>
      <c r="C36" s="11" t="s">
        <v>295</v>
      </c>
      <c r="D36" s="3" t="s">
        <v>178</v>
      </c>
      <c r="E36" s="3" t="s">
        <v>290</v>
      </c>
      <c r="F36" s="7">
        <v>36866</v>
      </c>
      <c r="G36" s="9">
        <v>21</v>
      </c>
      <c r="H36" s="9" t="s">
        <v>421</v>
      </c>
      <c r="I36" s="3" t="s">
        <v>292</v>
      </c>
      <c r="J36" s="3" t="s">
        <v>296</v>
      </c>
      <c r="K36" s="3" t="s">
        <v>24</v>
      </c>
      <c r="L36" s="3">
        <v>112004</v>
      </c>
      <c r="M36" s="3">
        <v>52718</v>
      </c>
      <c r="N36" s="3">
        <v>0</v>
      </c>
      <c r="O36" s="3">
        <v>0</v>
      </c>
      <c r="P36" s="3"/>
      <c r="Q36" s="3"/>
      <c r="R36" s="3"/>
      <c r="S36" s="8" t="s">
        <v>297</v>
      </c>
      <c r="T36" s="3">
        <v>89246086036</v>
      </c>
      <c r="U36" s="3">
        <v>2</v>
      </c>
    </row>
    <row r="37" spans="1:21" ht="99.95" customHeight="1" x14ac:dyDescent="0.25">
      <c r="A37" s="1"/>
      <c r="B37" s="3">
        <v>35</v>
      </c>
      <c r="C37" s="11" t="s">
        <v>241</v>
      </c>
      <c r="D37" s="3" t="s">
        <v>178</v>
      </c>
      <c r="E37" s="3" t="s">
        <v>230</v>
      </c>
      <c r="F37" s="7">
        <v>30696</v>
      </c>
      <c r="G37" s="3">
        <v>38</v>
      </c>
      <c r="H37" s="3" t="s">
        <v>420</v>
      </c>
      <c r="I37" s="3" t="s">
        <v>81</v>
      </c>
      <c r="J37" s="3" t="s">
        <v>242</v>
      </c>
      <c r="K37" s="3" t="s">
        <v>325</v>
      </c>
      <c r="L37" s="3" t="s">
        <v>57</v>
      </c>
      <c r="M37" s="3">
        <v>2861914</v>
      </c>
      <c r="N37" s="3">
        <v>8</v>
      </c>
      <c r="O37" s="3">
        <v>8</v>
      </c>
      <c r="P37" s="3">
        <v>2021</v>
      </c>
      <c r="Q37" s="3" t="s">
        <v>243</v>
      </c>
      <c r="R37" s="3"/>
      <c r="S37" s="8" t="s">
        <v>244</v>
      </c>
      <c r="T37" s="3">
        <v>89286548978</v>
      </c>
      <c r="U37" s="3">
        <v>2</v>
      </c>
    </row>
    <row r="38" spans="1:21" ht="99.95" customHeight="1" x14ac:dyDescent="0.25">
      <c r="A38" s="1"/>
      <c r="B38" s="3">
        <v>36</v>
      </c>
      <c r="C38" s="11" t="s">
        <v>184</v>
      </c>
      <c r="D38" s="3" t="s">
        <v>308</v>
      </c>
      <c r="E38" s="3" t="s">
        <v>183</v>
      </c>
      <c r="F38" s="7">
        <v>35816</v>
      </c>
      <c r="G38" s="3">
        <v>24</v>
      </c>
      <c r="H38" s="3" t="s">
        <v>185</v>
      </c>
      <c r="I38" s="3" t="s">
        <v>186</v>
      </c>
      <c r="J38" s="3" t="s">
        <v>187</v>
      </c>
      <c r="K38" s="3" t="s">
        <v>85</v>
      </c>
      <c r="L38" s="3">
        <v>102005</v>
      </c>
      <c r="M38" s="3">
        <v>5193</v>
      </c>
      <c r="N38" s="3">
        <v>0</v>
      </c>
      <c r="O38" s="3">
        <v>0</v>
      </c>
      <c r="P38" s="3"/>
      <c r="Q38" s="3"/>
      <c r="R38" s="3"/>
      <c r="S38" s="8" t="s">
        <v>188</v>
      </c>
      <c r="T38" s="3">
        <v>89959524243</v>
      </c>
      <c r="U38" s="3">
        <v>1</v>
      </c>
    </row>
    <row r="39" spans="1:21" ht="99.95" customHeight="1" x14ac:dyDescent="0.25">
      <c r="A39" s="1"/>
      <c r="B39" s="3">
        <v>37</v>
      </c>
      <c r="C39" s="11" t="s">
        <v>89</v>
      </c>
      <c r="D39" s="3" t="s">
        <v>178</v>
      </c>
      <c r="E39" s="3" t="s">
        <v>398</v>
      </c>
      <c r="F39" s="7">
        <v>36726</v>
      </c>
      <c r="G39" s="3">
        <v>21</v>
      </c>
      <c r="H39" s="3" t="s">
        <v>90</v>
      </c>
      <c r="I39" s="3" t="s">
        <v>22</v>
      </c>
      <c r="J39" s="3" t="s">
        <v>91</v>
      </c>
      <c r="K39" s="3" t="s">
        <v>319</v>
      </c>
      <c r="L39" s="3">
        <v>102005</v>
      </c>
      <c r="M39" s="3">
        <v>1010264</v>
      </c>
      <c r="N39" s="3">
        <v>0</v>
      </c>
      <c r="O39" s="3">
        <v>0</v>
      </c>
      <c r="P39" s="3" t="s">
        <v>86</v>
      </c>
      <c r="Q39" s="3" t="s">
        <v>87</v>
      </c>
      <c r="R39" s="3"/>
      <c r="S39" s="8" t="s">
        <v>93</v>
      </c>
      <c r="T39" s="3">
        <v>89899099169</v>
      </c>
      <c r="U39" s="3">
        <v>2</v>
      </c>
    </row>
    <row r="40" spans="1:21" ht="99.95" customHeight="1" x14ac:dyDescent="0.25">
      <c r="A40" s="1"/>
      <c r="B40" s="3">
        <v>38</v>
      </c>
      <c r="C40" s="12" t="s">
        <v>256</v>
      </c>
      <c r="D40" s="3" t="s">
        <v>178</v>
      </c>
      <c r="E40" s="3" t="s">
        <v>399</v>
      </c>
      <c r="F40" s="20">
        <v>34921</v>
      </c>
      <c r="G40" s="9">
        <v>26</v>
      </c>
      <c r="H40" s="3" t="s">
        <v>257</v>
      </c>
      <c r="I40" s="3" t="s">
        <v>258</v>
      </c>
      <c r="J40" s="17" t="s">
        <v>259</v>
      </c>
      <c r="K40" s="3" t="s">
        <v>321</v>
      </c>
      <c r="L40" s="3">
        <v>102005</v>
      </c>
      <c r="M40" s="3">
        <v>1666920</v>
      </c>
      <c r="N40" s="3">
        <v>2</v>
      </c>
      <c r="O40" s="3">
        <v>2</v>
      </c>
      <c r="P40" s="3"/>
      <c r="Q40" s="3"/>
      <c r="R40" s="3">
        <v>1</v>
      </c>
      <c r="S40" s="8" t="s">
        <v>260</v>
      </c>
      <c r="T40" s="3" t="s">
        <v>261</v>
      </c>
      <c r="U40" s="3">
        <v>1</v>
      </c>
    </row>
    <row r="41" spans="1:21" ht="99.95" customHeight="1" x14ac:dyDescent="0.25">
      <c r="A41" s="1"/>
      <c r="B41" s="3">
        <v>39</v>
      </c>
      <c r="C41" s="12" t="s">
        <v>276</v>
      </c>
      <c r="D41" s="3" t="s">
        <v>178</v>
      </c>
      <c r="E41" s="3" t="s">
        <v>399</v>
      </c>
      <c r="F41" s="20">
        <v>31053</v>
      </c>
      <c r="G41" s="9">
        <v>37</v>
      </c>
      <c r="H41" s="3" t="s">
        <v>277</v>
      </c>
      <c r="I41" s="3" t="s">
        <v>278</v>
      </c>
      <c r="J41" s="17" t="s">
        <v>419</v>
      </c>
      <c r="K41" s="3" t="s">
        <v>324</v>
      </c>
      <c r="L41" s="3" t="s">
        <v>279</v>
      </c>
      <c r="M41" s="3">
        <v>764782</v>
      </c>
      <c r="N41" s="3">
        <v>12</v>
      </c>
      <c r="O41" s="3">
        <v>7</v>
      </c>
      <c r="P41" s="3" t="s">
        <v>280</v>
      </c>
      <c r="Q41" s="3" t="s">
        <v>281</v>
      </c>
      <c r="R41" s="3">
        <v>1</v>
      </c>
      <c r="S41" s="8" t="s">
        <v>282</v>
      </c>
      <c r="T41" s="3" t="s">
        <v>283</v>
      </c>
      <c r="U41" s="3">
        <v>2</v>
      </c>
    </row>
    <row r="42" spans="1:21" ht="99.95" customHeight="1" x14ac:dyDescent="0.25">
      <c r="A42" s="1"/>
      <c r="B42" s="3">
        <v>40</v>
      </c>
      <c r="C42" s="11" t="s">
        <v>224</v>
      </c>
      <c r="D42" s="3" t="s">
        <v>308</v>
      </c>
      <c r="E42" s="3" t="s">
        <v>215</v>
      </c>
      <c r="F42" s="7">
        <v>36368</v>
      </c>
      <c r="G42" s="3">
        <v>22</v>
      </c>
      <c r="H42" s="3" t="s">
        <v>225</v>
      </c>
      <c r="I42" s="3" t="s">
        <v>226</v>
      </c>
      <c r="J42" s="3" t="s">
        <v>227</v>
      </c>
      <c r="K42" s="3" t="s">
        <v>85</v>
      </c>
      <c r="L42" s="9">
        <v>102005</v>
      </c>
      <c r="M42" s="3">
        <v>838646</v>
      </c>
      <c r="N42" s="3">
        <v>1</v>
      </c>
      <c r="O42" s="3">
        <v>1</v>
      </c>
      <c r="P42" s="7">
        <v>44228</v>
      </c>
      <c r="Q42" s="3" t="s">
        <v>228</v>
      </c>
      <c r="R42" s="3"/>
      <c r="S42" s="8" t="s">
        <v>229</v>
      </c>
      <c r="T42" s="3">
        <v>89899063767</v>
      </c>
      <c r="U42" s="3">
        <v>2</v>
      </c>
    </row>
    <row r="43" spans="1:21" ht="99.95" customHeight="1" x14ac:dyDescent="0.25">
      <c r="A43" s="1"/>
      <c r="B43" s="3">
        <v>41</v>
      </c>
      <c r="C43" s="11" t="s">
        <v>165</v>
      </c>
      <c r="D43" s="3" t="s">
        <v>308</v>
      </c>
      <c r="E43" s="3" t="s">
        <v>164</v>
      </c>
      <c r="F43" s="7">
        <v>35499</v>
      </c>
      <c r="G43" s="3">
        <v>25</v>
      </c>
      <c r="H43" s="3" t="s">
        <v>166</v>
      </c>
      <c r="I43" s="3" t="s">
        <v>167</v>
      </c>
      <c r="J43" s="3" t="s">
        <v>418</v>
      </c>
      <c r="K43" s="3" t="s">
        <v>168</v>
      </c>
      <c r="L43" s="3">
        <v>102005</v>
      </c>
      <c r="M43" s="6" t="s">
        <v>169</v>
      </c>
      <c r="N43" s="3">
        <v>1</v>
      </c>
      <c r="O43" s="3">
        <v>1</v>
      </c>
      <c r="P43" s="3"/>
      <c r="Q43" s="3"/>
      <c r="R43" s="3"/>
      <c r="S43" s="21" t="s">
        <v>170</v>
      </c>
      <c r="T43" s="3">
        <v>89640715129</v>
      </c>
      <c r="U43" s="3">
        <v>1</v>
      </c>
    </row>
    <row r="44" spans="1:21" ht="99.95" customHeight="1" x14ac:dyDescent="0.25">
      <c r="A44" s="1"/>
      <c r="B44" s="3">
        <v>42</v>
      </c>
      <c r="C44" s="12" t="s">
        <v>343</v>
      </c>
      <c r="D44" s="3" t="s">
        <v>178</v>
      </c>
      <c r="E44" s="17" t="s">
        <v>328</v>
      </c>
      <c r="F44" s="7">
        <v>28212</v>
      </c>
      <c r="G44" s="3">
        <v>45</v>
      </c>
      <c r="H44" s="3" t="s">
        <v>344</v>
      </c>
      <c r="I44" s="3" t="s">
        <v>345</v>
      </c>
      <c r="J44" s="3" t="s">
        <v>417</v>
      </c>
      <c r="K44" s="3" t="s">
        <v>346</v>
      </c>
      <c r="L44" s="3" t="s">
        <v>38</v>
      </c>
      <c r="M44" s="3">
        <v>1464332</v>
      </c>
      <c r="N44" s="3">
        <v>23</v>
      </c>
      <c r="O44" s="3">
        <v>23</v>
      </c>
      <c r="P44" s="3"/>
      <c r="Q44" s="3"/>
      <c r="R44" s="3"/>
      <c r="S44" s="8" t="s">
        <v>347</v>
      </c>
      <c r="T44" s="3" t="s">
        <v>348</v>
      </c>
      <c r="U44" s="3">
        <v>2</v>
      </c>
    </row>
    <row r="45" spans="1:21" ht="99.95" customHeight="1" x14ac:dyDescent="0.25">
      <c r="A45" s="1"/>
      <c r="B45" s="3">
        <v>43</v>
      </c>
      <c r="C45" s="11" t="s">
        <v>338</v>
      </c>
      <c r="D45" s="3" t="s">
        <v>178</v>
      </c>
      <c r="E45" s="3" t="s">
        <v>328</v>
      </c>
      <c r="F45" s="7">
        <v>35477</v>
      </c>
      <c r="G45" s="3">
        <v>25</v>
      </c>
      <c r="H45" s="3" t="s">
        <v>339</v>
      </c>
      <c r="I45" s="3" t="s">
        <v>197</v>
      </c>
      <c r="J45" s="3" t="s">
        <v>416</v>
      </c>
      <c r="K45" s="3" t="s">
        <v>340</v>
      </c>
      <c r="L45" s="3">
        <v>102005</v>
      </c>
      <c r="M45" s="3">
        <v>804548</v>
      </c>
      <c r="N45" s="3">
        <v>3</v>
      </c>
      <c r="O45" s="3">
        <v>3</v>
      </c>
      <c r="P45" s="3" t="s">
        <v>78</v>
      </c>
      <c r="Q45" s="3" t="s">
        <v>385</v>
      </c>
      <c r="R45" s="3"/>
      <c r="S45" s="8" t="s">
        <v>341</v>
      </c>
      <c r="T45" s="3" t="s">
        <v>342</v>
      </c>
      <c r="U45" s="3">
        <v>2</v>
      </c>
    </row>
    <row r="46" spans="1:21" ht="99.95" customHeight="1" x14ac:dyDescent="0.25">
      <c r="A46" s="1"/>
      <c r="B46" s="3">
        <v>44</v>
      </c>
      <c r="C46" s="11" t="s">
        <v>245</v>
      </c>
      <c r="D46" s="3" t="s">
        <v>178</v>
      </c>
      <c r="E46" s="3" t="s">
        <v>230</v>
      </c>
      <c r="F46" s="7">
        <v>18912</v>
      </c>
      <c r="G46" s="3">
        <v>70</v>
      </c>
      <c r="H46" s="3" t="s">
        <v>246</v>
      </c>
      <c r="I46" s="3" t="s">
        <v>247</v>
      </c>
      <c r="J46" s="3" t="s">
        <v>248</v>
      </c>
      <c r="K46" s="3" t="s">
        <v>249</v>
      </c>
      <c r="L46" s="3" t="s">
        <v>250</v>
      </c>
      <c r="M46" s="3">
        <v>732449</v>
      </c>
      <c r="N46" s="3">
        <v>48</v>
      </c>
      <c r="O46" s="3">
        <v>48</v>
      </c>
      <c r="P46" s="3">
        <v>2021</v>
      </c>
      <c r="Q46" s="3" t="s">
        <v>251</v>
      </c>
      <c r="R46" s="3"/>
      <c r="S46" s="8" t="s">
        <v>252</v>
      </c>
      <c r="T46" s="3">
        <v>89385381282</v>
      </c>
      <c r="U46" s="3">
        <v>2</v>
      </c>
    </row>
    <row r="47" spans="1:21" ht="99.95" customHeight="1" x14ac:dyDescent="0.25">
      <c r="A47" s="1"/>
      <c r="B47" s="3">
        <v>45</v>
      </c>
      <c r="C47" s="11" t="s">
        <v>298</v>
      </c>
      <c r="D47" s="3" t="s">
        <v>178</v>
      </c>
      <c r="E47" s="3" t="s">
        <v>290</v>
      </c>
      <c r="F47" s="7">
        <v>34730</v>
      </c>
      <c r="G47" s="3">
        <v>27</v>
      </c>
      <c r="H47" s="3">
        <v>14595139388</v>
      </c>
      <c r="I47" s="3" t="s">
        <v>292</v>
      </c>
      <c r="J47" s="3" t="s">
        <v>299</v>
      </c>
      <c r="K47" s="3" t="s">
        <v>24</v>
      </c>
      <c r="L47" s="3">
        <v>112004</v>
      </c>
      <c r="M47" s="3">
        <v>27615</v>
      </c>
      <c r="N47" s="3">
        <v>0</v>
      </c>
      <c r="O47" s="3">
        <v>0</v>
      </c>
      <c r="P47" s="3"/>
      <c r="Q47" s="3"/>
      <c r="R47" s="3"/>
      <c r="S47" s="8"/>
      <c r="T47" s="3">
        <v>89388990858</v>
      </c>
      <c r="U47" s="3">
        <v>2</v>
      </c>
    </row>
    <row r="48" spans="1:21" ht="99.95" customHeight="1" x14ac:dyDescent="0.25">
      <c r="A48" s="1"/>
      <c r="B48" s="3">
        <v>46</v>
      </c>
      <c r="C48" s="11" t="s">
        <v>291</v>
      </c>
      <c r="D48" s="3" t="s">
        <v>178</v>
      </c>
      <c r="E48" s="3" t="s">
        <v>290</v>
      </c>
      <c r="F48" s="7">
        <v>37031</v>
      </c>
      <c r="G48" s="9">
        <v>20</v>
      </c>
      <c r="H48" s="7" t="s">
        <v>415</v>
      </c>
      <c r="I48" s="3" t="s">
        <v>292</v>
      </c>
      <c r="J48" s="3" t="s">
        <v>293</v>
      </c>
      <c r="K48" s="3" t="s">
        <v>24</v>
      </c>
      <c r="L48" s="10">
        <v>112004</v>
      </c>
      <c r="M48" s="3">
        <v>50214</v>
      </c>
      <c r="N48" s="3">
        <v>0</v>
      </c>
      <c r="O48" s="3">
        <v>0</v>
      </c>
      <c r="P48" s="3"/>
      <c r="Q48" s="3"/>
      <c r="R48" s="3"/>
      <c r="S48" s="8" t="s">
        <v>294</v>
      </c>
      <c r="T48" s="3">
        <v>89899314309</v>
      </c>
      <c r="U48" s="3">
        <v>2</v>
      </c>
    </row>
    <row r="49" spans="1:21" ht="99.95" customHeight="1" x14ac:dyDescent="0.25">
      <c r="A49" s="1"/>
      <c r="B49" s="3">
        <v>47</v>
      </c>
      <c r="C49" s="11" t="s">
        <v>253</v>
      </c>
      <c r="D49" s="3" t="s">
        <v>178</v>
      </c>
      <c r="E49" s="3" t="s">
        <v>230</v>
      </c>
      <c r="F49" s="7">
        <v>35972</v>
      </c>
      <c r="G49" s="3">
        <v>23</v>
      </c>
      <c r="H49" s="3" t="s">
        <v>254</v>
      </c>
      <c r="I49" s="3" t="s">
        <v>23</v>
      </c>
      <c r="J49" s="3" t="s">
        <v>287</v>
      </c>
      <c r="K49" s="3"/>
      <c r="L49" s="3"/>
      <c r="M49" s="3"/>
      <c r="N49" s="3">
        <v>0</v>
      </c>
      <c r="O49" s="3">
        <v>0</v>
      </c>
      <c r="P49" s="3">
        <v>0</v>
      </c>
      <c r="Q49" s="3">
        <v>0</v>
      </c>
      <c r="R49" s="3"/>
      <c r="S49" s="8" t="s">
        <v>252</v>
      </c>
      <c r="T49" s="3" t="s">
        <v>255</v>
      </c>
      <c r="U49" s="3">
        <v>2</v>
      </c>
    </row>
    <row r="50" spans="1:21" ht="99.95" customHeight="1" x14ac:dyDescent="0.25">
      <c r="A50" s="1"/>
      <c r="B50" s="3">
        <v>48</v>
      </c>
      <c r="C50" s="11" t="s">
        <v>349</v>
      </c>
      <c r="D50" s="3" t="s">
        <v>178</v>
      </c>
      <c r="E50" s="3" t="s">
        <v>328</v>
      </c>
      <c r="F50" s="7">
        <v>34495</v>
      </c>
      <c r="G50" s="3">
        <v>27</v>
      </c>
      <c r="H50" s="3" t="s">
        <v>350</v>
      </c>
      <c r="I50" s="3" t="s">
        <v>247</v>
      </c>
      <c r="J50" s="3" t="s">
        <v>414</v>
      </c>
      <c r="K50" s="3" t="s">
        <v>351</v>
      </c>
      <c r="L50" s="3">
        <v>102005</v>
      </c>
      <c r="M50" s="3">
        <v>446408</v>
      </c>
      <c r="N50" s="3">
        <v>5</v>
      </c>
      <c r="O50" s="3">
        <v>5</v>
      </c>
      <c r="P50" s="3" t="s">
        <v>78</v>
      </c>
      <c r="Q50" s="3" t="s">
        <v>385</v>
      </c>
      <c r="R50" s="3"/>
      <c r="S50" s="8" t="s">
        <v>352</v>
      </c>
      <c r="T50" s="3" t="s">
        <v>353</v>
      </c>
      <c r="U50" s="3">
        <v>2</v>
      </c>
    </row>
    <row r="51" spans="1:21" ht="99.95" customHeight="1" x14ac:dyDescent="0.25">
      <c r="A51" s="1"/>
      <c r="B51" s="3">
        <v>49</v>
      </c>
      <c r="C51" s="11" t="s">
        <v>454</v>
      </c>
      <c r="D51" s="3" t="s">
        <v>178</v>
      </c>
      <c r="E51" s="3" t="s">
        <v>76</v>
      </c>
      <c r="F51" s="7">
        <v>32484</v>
      </c>
      <c r="G51" s="5">
        <v>32</v>
      </c>
      <c r="H51" s="3" t="s">
        <v>455</v>
      </c>
      <c r="I51" s="3" t="s">
        <v>456</v>
      </c>
      <c r="J51" s="3" t="s">
        <v>457</v>
      </c>
      <c r="K51" s="3" t="s">
        <v>458</v>
      </c>
      <c r="L51" s="6" t="s">
        <v>459</v>
      </c>
      <c r="M51" s="6">
        <v>72682</v>
      </c>
      <c r="N51" s="3" t="s">
        <v>460</v>
      </c>
      <c r="O51" s="3" t="s">
        <v>460</v>
      </c>
      <c r="P51" s="3">
        <v>2021</v>
      </c>
      <c r="Q51" s="3" t="str">
        <f>[5]Лист1!$P$28</f>
        <v>ГБУ ДПО «ИРО ЧР»</v>
      </c>
      <c r="R51" s="3"/>
      <c r="S51" s="8" t="s">
        <v>461</v>
      </c>
      <c r="T51" s="5">
        <v>89287865626</v>
      </c>
      <c r="U51" s="3">
        <v>2</v>
      </c>
    </row>
    <row r="52" spans="1:21" ht="99.95" customHeight="1" x14ac:dyDescent="0.25">
      <c r="A52" s="1"/>
      <c r="B52" s="3">
        <v>50</v>
      </c>
      <c r="C52" s="11" t="s">
        <v>411</v>
      </c>
      <c r="D52" s="3" t="s">
        <v>178</v>
      </c>
      <c r="E52" s="17" t="s">
        <v>397</v>
      </c>
      <c r="F52" s="20">
        <v>24509</v>
      </c>
      <c r="G52" s="9">
        <v>55</v>
      </c>
      <c r="H52" s="3" t="s">
        <v>412</v>
      </c>
      <c r="I52" s="18" t="s">
        <v>67</v>
      </c>
      <c r="J52" s="3" t="s">
        <v>413</v>
      </c>
      <c r="K52" s="3" t="s">
        <v>317</v>
      </c>
      <c r="L52" s="3" t="s">
        <v>72</v>
      </c>
      <c r="M52" s="3">
        <v>110681</v>
      </c>
      <c r="N52" s="3">
        <v>35</v>
      </c>
      <c r="O52" s="3">
        <v>8</v>
      </c>
      <c r="P52" s="3" t="s">
        <v>73</v>
      </c>
      <c r="Q52" s="3" t="s">
        <v>70</v>
      </c>
      <c r="R52" s="3"/>
      <c r="S52" s="3" t="s">
        <v>74</v>
      </c>
      <c r="T52" s="3" t="s">
        <v>75</v>
      </c>
      <c r="U52" s="3">
        <v>2</v>
      </c>
    </row>
    <row r="53" spans="1:21" ht="99.95" customHeight="1" x14ac:dyDescent="0.25">
      <c r="A53" s="1"/>
      <c r="B53" s="3">
        <v>51</v>
      </c>
      <c r="C53" s="11" t="s">
        <v>150</v>
      </c>
      <c r="D53" s="3" t="s">
        <v>178</v>
      </c>
      <c r="E53" s="3" t="s">
        <v>118</v>
      </c>
      <c r="F53" s="7" t="s">
        <v>151</v>
      </c>
      <c r="G53" s="5">
        <v>60</v>
      </c>
      <c r="H53" s="3" t="s">
        <v>152</v>
      </c>
      <c r="I53" s="3" t="s">
        <v>104</v>
      </c>
      <c r="J53" s="3" t="s">
        <v>153</v>
      </c>
      <c r="K53" s="3" t="s">
        <v>393</v>
      </c>
      <c r="L53" s="6" t="s">
        <v>154</v>
      </c>
      <c r="M53" s="6" t="s">
        <v>155</v>
      </c>
      <c r="N53" s="3">
        <v>36</v>
      </c>
      <c r="O53" s="3">
        <v>36</v>
      </c>
      <c r="P53" s="3">
        <v>2009</v>
      </c>
      <c r="Q53" s="3" t="s">
        <v>156</v>
      </c>
      <c r="R53" s="3"/>
      <c r="S53" s="8" t="s">
        <v>157</v>
      </c>
      <c r="T53" s="5">
        <v>89289455413</v>
      </c>
      <c r="U53" s="3">
        <v>2</v>
      </c>
    </row>
    <row r="54" spans="1:21" ht="99.95" customHeight="1" x14ac:dyDescent="0.25">
      <c r="A54" s="1"/>
      <c r="B54" s="3">
        <v>52</v>
      </c>
      <c r="C54" s="12" t="s">
        <v>262</v>
      </c>
      <c r="D54" s="3" t="s">
        <v>178</v>
      </c>
      <c r="E54" s="3" t="s">
        <v>399</v>
      </c>
      <c r="F54" s="20">
        <v>32312</v>
      </c>
      <c r="G54" s="9">
        <v>33</v>
      </c>
      <c r="H54" s="3" t="s">
        <v>263</v>
      </c>
      <c r="I54" s="3" t="s">
        <v>264</v>
      </c>
      <c r="J54" s="17" t="s">
        <v>265</v>
      </c>
      <c r="K54" s="3" t="s">
        <v>322</v>
      </c>
      <c r="L54" s="3" t="s">
        <v>266</v>
      </c>
      <c r="M54" s="3">
        <v>85354</v>
      </c>
      <c r="N54" s="3">
        <v>8</v>
      </c>
      <c r="O54" s="3">
        <v>8</v>
      </c>
      <c r="P54" s="3">
        <v>2016</v>
      </c>
      <c r="Q54" s="3" t="s">
        <v>267</v>
      </c>
      <c r="R54" s="3">
        <v>1</v>
      </c>
      <c r="S54" s="8" t="s">
        <v>268</v>
      </c>
      <c r="T54" s="3" t="s">
        <v>269</v>
      </c>
      <c r="U54" s="3">
        <v>2</v>
      </c>
    </row>
    <row r="55" spans="1:21" ht="99.95" customHeight="1" x14ac:dyDescent="0.25">
      <c r="A55" s="1"/>
      <c r="B55" s="3">
        <v>53</v>
      </c>
      <c r="C55" s="11" t="s">
        <v>364</v>
      </c>
      <c r="D55" s="3" t="s">
        <v>178</v>
      </c>
      <c r="E55" s="3" t="s">
        <v>326</v>
      </c>
      <c r="F55" s="7">
        <v>31413</v>
      </c>
      <c r="G55" s="9">
        <v>36</v>
      </c>
      <c r="H55" s="3" t="s">
        <v>365</v>
      </c>
      <c r="I55" s="3" t="s">
        <v>197</v>
      </c>
      <c r="J55" s="3" t="s">
        <v>410</v>
      </c>
      <c r="K55" s="3" t="s">
        <v>366</v>
      </c>
      <c r="L55" s="3" t="s">
        <v>367</v>
      </c>
      <c r="M55" s="3">
        <v>561645</v>
      </c>
      <c r="N55" s="3">
        <v>2</v>
      </c>
      <c r="O55" s="3">
        <v>2</v>
      </c>
      <c r="P55" s="3" t="s">
        <v>78</v>
      </c>
      <c r="Q55" s="3" t="s">
        <v>385</v>
      </c>
      <c r="R55" s="3"/>
      <c r="S55" s="8" t="s">
        <v>368</v>
      </c>
      <c r="T55" s="3" t="s">
        <v>369</v>
      </c>
      <c r="U55" s="3">
        <v>2</v>
      </c>
    </row>
    <row r="56" spans="1:21" ht="99.95" customHeight="1" x14ac:dyDescent="0.25">
      <c r="A56" s="1"/>
      <c r="B56" s="3">
        <v>54</v>
      </c>
      <c r="C56" s="11" t="s">
        <v>158</v>
      </c>
      <c r="D56" s="3" t="s">
        <v>178</v>
      </c>
      <c r="E56" s="3" t="s">
        <v>118</v>
      </c>
      <c r="F56" s="7" t="s">
        <v>159</v>
      </c>
      <c r="G56" s="5">
        <v>60</v>
      </c>
      <c r="H56" s="3" t="s">
        <v>160</v>
      </c>
      <c r="I56" s="3" t="s">
        <v>22</v>
      </c>
      <c r="J56" s="3" t="s">
        <v>161</v>
      </c>
      <c r="K56" s="3" t="s">
        <v>394</v>
      </c>
      <c r="L56" s="3" t="s">
        <v>162</v>
      </c>
      <c r="M56" s="3">
        <v>814289</v>
      </c>
      <c r="N56" s="3">
        <v>42</v>
      </c>
      <c r="O56" s="3">
        <v>30</v>
      </c>
      <c r="P56" s="3">
        <v>2022</v>
      </c>
      <c r="Q56" s="3" t="s">
        <v>142</v>
      </c>
      <c r="R56" s="3"/>
      <c r="S56" s="4" t="s">
        <v>163</v>
      </c>
      <c r="T56" s="5">
        <v>89288908512</v>
      </c>
      <c r="U56" s="3">
        <v>2</v>
      </c>
    </row>
    <row r="57" spans="1:21" ht="99.95" customHeight="1" x14ac:dyDescent="0.25">
      <c r="A57" s="1"/>
      <c r="B57" s="3">
        <v>55</v>
      </c>
      <c r="C57" s="22" t="s">
        <v>376</v>
      </c>
      <c r="D57" s="3" t="s">
        <v>178</v>
      </c>
      <c r="E57" s="18" t="s">
        <v>326</v>
      </c>
      <c r="F57" s="7">
        <v>28129</v>
      </c>
      <c r="G57" s="9">
        <v>44</v>
      </c>
      <c r="H57" s="3" t="s">
        <v>377</v>
      </c>
      <c r="I57" s="3" t="s">
        <v>378</v>
      </c>
      <c r="J57" s="3" t="s">
        <v>409</v>
      </c>
      <c r="K57" s="3" t="s">
        <v>379</v>
      </c>
      <c r="L57" s="3" t="s">
        <v>77</v>
      </c>
      <c r="M57" s="3">
        <v>911703</v>
      </c>
      <c r="N57" s="3">
        <v>25</v>
      </c>
      <c r="O57" s="3">
        <v>25</v>
      </c>
      <c r="P57" s="3"/>
      <c r="Q57" s="3"/>
      <c r="R57" s="3"/>
      <c r="S57" s="4" t="s">
        <v>380</v>
      </c>
      <c r="T57" s="3" t="s">
        <v>381</v>
      </c>
      <c r="U57" s="3">
        <v>2</v>
      </c>
    </row>
    <row r="58" spans="1:21" ht="99.95" customHeight="1" x14ac:dyDescent="0.25">
      <c r="A58" s="1"/>
      <c r="B58" s="3">
        <v>56</v>
      </c>
      <c r="C58" s="22" t="s">
        <v>370</v>
      </c>
      <c r="D58" s="3" t="s">
        <v>178</v>
      </c>
      <c r="E58" s="18" t="s">
        <v>326</v>
      </c>
      <c r="F58" s="23">
        <v>30078</v>
      </c>
      <c r="G58" s="18">
        <v>39</v>
      </c>
      <c r="H58" s="3" t="s">
        <v>371</v>
      </c>
      <c r="I58" s="18" t="s">
        <v>372</v>
      </c>
      <c r="J58" s="3" t="s">
        <v>408</v>
      </c>
      <c r="K58" s="3" t="s">
        <v>373</v>
      </c>
      <c r="L58" s="3" t="s">
        <v>57</v>
      </c>
      <c r="M58" s="3">
        <v>4271689</v>
      </c>
      <c r="N58" s="18">
        <v>13</v>
      </c>
      <c r="O58" s="18">
        <v>13</v>
      </c>
      <c r="P58" s="3" t="s">
        <v>78</v>
      </c>
      <c r="Q58" s="3" t="s">
        <v>384</v>
      </c>
      <c r="R58" s="3"/>
      <c r="S58" s="8" t="s">
        <v>374</v>
      </c>
      <c r="T58" s="18" t="s">
        <v>375</v>
      </c>
      <c r="U58" s="3">
        <v>2</v>
      </c>
    </row>
    <row r="59" spans="1:21" ht="99.95" customHeight="1" x14ac:dyDescent="0.25">
      <c r="A59" s="1"/>
      <c r="B59" s="3">
        <v>57</v>
      </c>
      <c r="C59" s="11" t="s">
        <v>333</v>
      </c>
      <c r="D59" s="3" t="s">
        <v>178</v>
      </c>
      <c r="E59" s="3" t="s">
        <v>328</v>
      </c>
      <c r="F59" s="7">
        <v>34210</v>
      </c>
      <c r="G59" s="9">
        <v>28</v>
      </c>
      <c r="H59" s="3" t="s">
        <v>334</v>
      </c>
      <c r="I59" s="3" t="s">
        <v>264</v>
      </c>
      <c r="J59" s="3" t="s">
        <v>407</v>
      </c>
      <c r="K59" s="3" t="s">
        <v>335</v>
      </c>
      <c r="L59" s="3">
        <v>102005</v>
      </c>
      <c r="M59" s="3">
        <v>942915</v>
      </c>
      <c r="N59" s="3">
        <v>5</v>
      </c>
      <c r="O59" s="3">
        <v>5</v>
      </c>
      <c r="P59" s="3" t="s">
        <v>78</v>
      </c>
      <c r="Q59" s="3" t="s">
        <v>385</v>
      </c>
      <c r="R59" s="3"/>
      <c r="S59" s="8" t="s">
        <v>336</v>
      </c>
      <c r="T59" s="3" t="s">
        <v>337</v>
      </c>
      <c r="U59" s="3">
        <v>2</v>
      </c>
    </row>
    <row r="60" spans="1:21" ht="99.95" customHeight="1" x14ac:dyDescent="0.25">
      <c r="A60" s="1"/>
      <c r="B60" s="3">
        <v>58</v>
      </c>
      <c r="C60" s="11" t="s">
        <v>201</v>
      </c>
      <c r="D60" s="3" t="s">
        <v>308</v>
      </c>
      <c r="E60" s="3" t="s">
        <v>194</v>
      </c>
      <c r="F60" s="7">
        <v>32999</v>
      </c>
      <c r="G60" s="9">
        <v>31</v>
      </c>
      <c r="H60" s="3" t="s">
        <v>202</v>
      </c>
      <c r="I60" s="3" t="s">
        <v>203</v>
      </c>
      <c r="J60" s="3" t="s">
        <v>406</v>
      </c>
      <c r="K60" s="3" t="s">
        <v>307</v>
      </c>
      <c r="L60" s="3">
        <v>102024</v>
      </c>
      <c r="M60" s="3">
        <v>5054797</v>
      </c>
      <c r="N60" s="3">
        <v>7</v>
      </c>
      <c r="O60" s="3">
        <v>6</v>
      </c>
      <c r="P60" s="3" t="s">
        <v>204</v>
      </c>
      <c r="Q60" s="3" t="s">
        <v>205</v>
      </c>
      <c r="R60" s="3"/>
      <c r="S60" s="8" t="s">
        <v>206</v>
      </c>
      <c r="T60" s="3" t="s">
        <v>207</v>
      </c>
      <c r="U60" s="3">
        <v>2</v>
      </c>
    </row>
    <row r="61" spans="1:21" ht="99.95" customHeight="1" x14ac:dyDescent="0.25">
      <c r="A61" s="1"/>
      <c r="B61" s="3">
        <v>59</v>
      </c>
      <c r="C61" s="11" t="s">
        <v>172</v>
      </c>
      <c r="D61" s="3" t="s">
        <v>308</v>
      </c>
      <c r="E61" s="3" t="s">
        <v>164</v>
      </c>
      <c r="F61" s="7">
        <v>35318</v>
      </c>
      <c r="G61" s="3">
        <v>25</v>
      </c>
      <c r="H61" s="3" t="s">
        <v>173</v>
      </c>
      <c r="I61" s="3" t="s">
        <v>174</v>
      </c>
      <c r="J61" s="3" t="s">
        <v>404</v>
      </c>
      <c r="K61" s="3" t="s">
        <v>168</v>
      </c>
      <c r="L61" s="3">
        <v>102005</v>
      </c>
      <c r="M61" s="6" t="s">
        <v>175</v>
      </c>
      <c r="N61" s="3">
        <v>4</v>
      </c>
      <c r="O61" s="3">
        <v>4</v>
      </c>
      <c r="P61" s="7">
        <v>44490</v>
      </c>
      <c r="Q61" s="3" t="s">
        <v>171</v>
      </c>
      <c r="R61" s="3"/>
      <c r="S61" s="21" t="s">
        <v>176</v>
      </c>
      <c r="T61" s="3">
        <v>89626569690</v>
      </c>
      <c r="U61" s="3">
        <v>1</v>
      </c>
    </row>
    <row r="62" spans="1:21" ht="99.95" customHeight="1" x14ac:dyDescent="0.25">
      <c r="A62" s="1"/>
      <c r="B62" s="3">
        <v>60</v>
      </c>
      <c r="C62" s="11" t="s">
        <v>42</v>
      </c>
      <c r="D62" s="3" t="s">
        <v>178</v>
      </c>
      <c r="E62" s="17" t="s">
        <v>397</v>
      </c>
      <c r="F62" s="7">
        <v>25202</v>
      </c>
      <c r="G62" s="3">
        <v>53</v>
      </c>
      <c r="H62" s="3" t="s">
        <v>43</v>
      </c>
      <c r="I62" s="18" t="s">
        <v>44</v>
      </c>
      <c r="J62" s="3" t="s">
        <v>405</v>
      </c>
      <c r="K62" s="3" t="s">
        <v>313</v>
      </c>
      <c r="L62" s="3">
        <v>102005</v>
      </c>
      <c r="M62" s="3">
        <v>447815</v>
      </c>
      <c r="N62" s="3" t="s">
        <v>45</v>
      </c>
      <c r="O62" s="3" t="s">
        <v>45</v>
      </c>
      <c r="P62" s="3" t="s">
        <v>46</v>
      </c>
      <c r="Q62" s="3" t="s">
        <v>47</v>
      </c>
      <c r="R62" s="3"/>
      <c r="S62" s="3" t="s">
        <v>48</v>
      </c>
      <c r="T62" s="3">
        <v>89287859710</v>
      </c>
      <c r="U62" s="3">
        <v>2</v>
      </c>
    </row>
    <row r="63" spans="1:21" ht="15.75" x14ac:dyDescent="0.25">
      <c r="A63" s="24"/>
      <c r="B63" s="24"/>
      <c r="C63" s="24"/>
      <c r="D63" s="24"/>
      <c r="E63" s="24"/>
      <c r="F63" s="25"/>
      <c r="G63" s="26"/>
      <c r="H63" s="25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7"/>
      <c r="T63" s="24"/>
      <c r="U63" s="24"/>
    </row>
    <row r="64" spans="1:21" ht="15.75" x14ac:dyDescent="0.25">
      <c r="A64" s="24"/>
      <c r="B64" s="24"/>
      <c r="C64" s="24"/>
      <c r="D64" s="24"/>
      <c r="E64" s="24"/>
      <c r="F64" s="25"/>
      <c r="G64" s="26"/>
      <c r="H64" s="25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7"/>
      <c r="T64" s="24"/>
      <c r="U64" s="24"/>
    </row>
    <row r="65" spans="1:21" ht="15.75" x14ac:dyDescent="0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</row>
  </sheetData>
  <autoFilter ref="A1:U62" xr:uid="{00000000-0009-0000-0000-000000000000}">
    <filterColumn colId="9" showButton="0"/>
    <filterColumn colId="10" showButton="0"/>
    <filterColumn colId="11" showButton="0"/>
    <filterColumn colId="15" showButton="0"/>
  </autoFilter>
  <sortState ref="B3:U61">
    <sortCondition ref="C3:C61"/>
  </sortState>
  <mergeCells count="12">
    <mergeCell ref="U1:U2"/>
    <mergeCell ref="H1:H2"/>
    <mergeCell ref="C1:C2"/>
    <mergeCell ref="F1:F2"/>
    <mergeCell ref="R1:R2"/>
    <mergeCell ref="S1:S2"/>
    <mergeCell ref="T1:T2"/>
    <mergeCell ref="I1:I2"/>
    <mergeCell ref="N1:N2"/>
    <mergeCell ref="J1:M1"/>
    <mergeCell ref="O1:O2"/>
    <mergeCell ref="P1:Q1"/>
  </mergeCells>
  <dataValidations count="2">
    <dataValidation type="list" allowBlank="1" showInputMessage="1" showErrorMessage="1" sqref="R27 R4:R5 R12:R14 R30 R33 Q36 R34:S34 S35:S38 R41:R43 R46:R48 R59:S60 R52:R56 R7" xr:uid="{00000000-0002-0000-0000-000000000000}">
      <formula1>Категория</formula1>
    </dataValidation>
    <dataValidation type="list" allowBlank="1" showInputMessage="1" showErrorMessage="1" sqref="O21:P21 P32 O56:P56 O58" xr:uid="{00000000-0002-0000-0000-000001000000}">
      <formula1>стаж</formula1>
    </dataValidation>
  </dataValidations>
  <hyperlinks>
    <hyperlink ref="S39" r:id="rId1" xr:uid="{00000000-0004-0000-0000-000000000000}"/>
    <hyperlink ref="S16" r:id="rId2" xr:uid="{00000000-0004-0000-0000-000001000000}"/>
    <hyperlink ref="S5" r:id="rId3" xr:uid="{00000000-0004-0000-0000-000002000000}"/>
    <hyperlink ref="S33" r:id="rId4" xr:uid="{00000000-0004-0000-0000-000003000000}"/>
    <hyperlink ref="S22" r:id="rId5" xr:uid="{00000000-0004-0000-0000-000004000000}"/>
    <hyperlink ref="S20" r:id="rId6" xr:uid="{00000000-0004-0000-0000-000005000000}"/>
    <hyperlink ref="S3" r:id="rId7" xr:uid="{00000000-0004-0000-0000-000006000000}"/>
    <hyperlink ref="S9" r:id="rId8" xr:uid="{00000000-0004-0000-0000-000007000000}"/>
    <hyperlink ref="S56" r:id="rId9" xr:uid="{00000000-0004-0000-0000-000008000000}"/>
    <hyperlink ref="S61" r:id="rId10" xr:uid="{00000000-0004-0000-0000-000009000000}"/>
    <hyperlink ref="S43" r:id="rId11" xr:uid="{00000000-0004-0000-0000-00000A000000}"/>
    <hyperlink ref="S38" r:id="rId12" xr:uid="{00000000-0004-0000-0000-00000B000000}"/>
    <hyperlink ref="S4" r:id="rId13" xr:uid="{00000000-0004-0000-0000-00000C000000}"/>
    <hyperlink ref="S13" r:id="rId14" xr:uid="{00000000-0004-0000-0000-00000D000000}"/>
    <hyperlink ref="S24" r:id="rId15" xr:uid="{00000000-0004-0000-0000-00000E000000}"/>
    <hyperlink ref="S34" r:id="rId16" xr:uid="{00000000-0004-0000-0000-00000F000000}"/>
    <hyperlink ref="S25" r:id="rId17" xr:uid="{00000000-0004-0000-0000-000010000000}"/>
    <hyperlink ref="S42" r:id="rId18" xr:uid="{00000000-0004-0000-0000-000011000000}"/>
    <hyperlink ref="S28" r:id="rId19" xr:uid="{00000000-0004-0000-0000-000012000000}"/>
    <hyperlink ref="S27" r:id="rId20" xr:uid="{00000000-0004-0000-0000-000013000000}"/>
    <hyperlink ref="S26" r:id="rId21" xr:uid="{00000000-0004-0000-0000-000014000000}"/>
    <hyperlink ref="S37" r:id="rId22" xr:uid="{00000000-0004-0000-0000-000015000000}"/>
    <hyperlink ref="S46" r:id="rId23" xr:uid="{00000000-0004-0000-0000-000016000000}"/>
    <hyperlink ref="S49" r:id="rId24" xr:uid="{00000000-0004-0000-0000-000017000000}"/>
    <hyperlink ref="S40" r:id="rId25" xr:uid="{00000000-0004-0000-0000-000018000000}"/>
    <hyperlink ref="S54" r:id="rId26" xr:uid="{00000000-0004-0000-0000-000019000000}"/>
    <hyperlink ref="S35" r:id="rId27" xr:uid="{00000000-0004-0000-0000-00001A000000}"/>
    <hyperlink ref="S41" r:id="rId28" xr:uid="{00000000-0004-0000-0000-00001B000000}"/>
    <hyperlink ref="S31" r:id="rId29" xr:uid="{00000000-0004-0000-0000-00001C000000}"/>
    <hyperlink ref="S14" r:id="rId30" xr:uid="{00000000-0004-0000-0000-00001D000000}"/>
    <hyperlink ref="S19" r:id="rId31" xr:uid="{00000000-0004-0000-0000-00001E000000}"/>
    <hyperlink ref="S48" r:id="rId32" xr:uid="{00000000-0004-0000-0000-00001F000000}"/>
    <hyperlink ref="S36" r:id="rId33" xr:uid="{00000000-0004-0000-0000-000020000000}"/>
    <hyperlink ref="S7" r:id="rId34" xr:uid="{00000000-0004-0000-0000-000021000000}"/>
    <hyperlink ref="S18" r:id="rId35" xr:uid="{00000000-0004-0000-0000-000022000000}"/>
    <hyperlink ref="S11" r:id="rId36" xr:uid="{00000000-0004-0000-0000-000023000000}"/>
    <hyperlink ref="S51" r:id="rId37" display="radaahyadova@mail.ru" xr:uid="{00000000-0004-0000-0000-000024000000}"/>
  </hyperlinks>
  <pageMargins left="0.7" right="0.7" top="0.75" bottom="0.75" header="0.3" footer="0.3"/>
  <pageSetup paperSize="9" scale="31" fitToHeight="0" orientation="landscape" horizontalDpi="180" verticalDpi="180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Учителя-предметники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2022-08-05T10:51:12Z</dcterms:modified>
</cp:coreProperties>
</file>